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/>
  </bookViews>
  <sheets>
    <sheet name="долгоср прогноз вар1" sheetId="1" r:id="rId1"/>
    <sheet name="долгоср прогноз вар2" sheetId="2" r:id="rId2"/>
  </sheets>
  <externalReferences>
    <externalReference r:id="rId3"/>
    <externalReference r:id="rId4"/>
    <externalReference r:id="rId5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SHARED_FORMULA_1_10_1_10_6">SUM(#REF!)</definedName>
    <definedName name="SHARED_FORMULA_10_27_10_27_3">#REF!/#REF!*100</definedName>
    <definedName name="SHARED_FORMULA_11_11_11_11_2">#REF!/#REF!*100</definedName>
    <definedName name="SHARED_FORMULA_2_12_2_12_6">#REF!/#REF!</definedName>
    <definedName name="SHARED_FORMULA_2_22_2_22_6">(#REF!+#REF!)/2</definedName>
    <definedName name="SHARED_FORMULA_3_19_3_19_1">(#REF!+#REF!+#REF!+#REF!)/4</definedName>
    <definedName name="SHARED_FORMULA_3_23_3_23_6">#REF!*10/100</definedName>
    <definedName name="SHARED_FORMULA_4_18_4_18_6">#REF!*100/13</definedName>
    <definedName name="_xlnm.Print_Area" localSheetId="0">'долгоср прогноз вар1'!$A$1:$T$38</definedName>
    <definedName name="_xlnm.Print_Area" localSheetId="1">'долгоср прогноз вар2'!$A$1:$T$38</definedName>
    <definedName name="ПОКАЗАТЕЛИ_ДОЛГОСР_ПРОГНОЗА">#REF!</definedName>
  </definedNames>
  <calcPr calcId="145621"/>
</workbook>
</file>

<file path=xl/calcChain.xml><?xml version="1.0" encoding="utf-8"?>
<calcChain xmlns="http://schemas.openxmlformats.org/spreadsheetml/2006/main">
  <c r="T35" i="2" l="1"/>
  <c r="S35" i="2"/>
  <c r="R35" i="2"/>
  <c r="Q35" i="2"/>
  <c r="P35" i="2"/>
  <c r="O35" i="2"/>
  <c r="N35" i="2"/>
  <c r="M35" i="2"/>
  <c r="L35" i="2"/>
  <c r="I25" i="2"/>
  <c r="M21" i="2"/>
  <c r="N21" i="2" s="1"/>
  <c r="O21" i="2" s="1"/>
  <c r="P21" i="2" s="1"/>
  <c r="Q21" i="2" s="1"/>
  <c r="R21" i="2" s="1"/>
  <c r="S21" i="2" s="1"/>
  <c r="T21" i="2" s="1"/>
  <c r="L21" i="2"/>
  <c r="L17" i="2"/>
  <c r="M17" i="2" s="1"/>
  <c r="N17" i="2" s="1"/>
  <c r="O17" i="2" s="1"/>
  <c r="P17" i="2" s="1"/>
  <c r="Q17" i="2" s="1"/>
  <c r="R17" i="2" s="1"/>
  <c r="S17" i="2" s="1"/>
  <c r="T17" i="2" s="1"/>
  <c r="L13" i="2"/>
  <c r="M13" i="2" s="1"/>
  <c r="N13" i="2" s="1"/>
  <c r="O13" i="2" s="1"/>
  <c r="P13" i="2" s="1"/>
  <c r="Q13" i="2" s="1"/>
  <c r="R13" i="2" s="1"/>
  <c r="S13" i="2" s="1"/>
  <c r="T13" i="2" s="1"/>
  <c r="I9" i="2"/>
  <c r="J9" i="2" s="1"/>
  <c r="K9" i="2" s="1"/>
  <c r="L9" i="2" s="1"/>
  <c r="M9" i="2" s="1"/>
  <c r="N9" i="2" s="1"/>
  <c r="O9" i="2" s="1"/>
  <c r="P9" i="2" s="1"/>
  <c r="Q9" i="2" s="1"/>
  <c r="R9" i="2" s="1"/>
  <c r="S9" i="2" s="1"/>
  <c r="T9" i="2" s="1"/>
  <c r="T35" i="1"/>
  <c r="S35" i="1"/>
  <c r="R35" i="1"/>
  <c r="Q35" i="1"/>
  <c r="P35" i="1"/>
  <c r="O35" i="1"/>
  <c r="N35" i="1"/>
  <c r="M35" i="1"/>
  <c r="L35" i="1"/>
  <c r="L25" i="1"/>
  <c r="M25" i="1" s="1"/>
  <c r="L21" i="1"/>
  <c r="M21" i="1" s="1"/>
  <c r="N21" i="1" s="1"/>
  <c r="O21" i="1" s="1"/>
  <c r="P21" i="1" s="1"/>
  <c r="Q21" i="1" s="1"/>
  <c r="R21" i="1" s="1"/>
  <c r="S21" i="1" s="1"/>
  <c r="T21" i="1" s="1"/>
  <c r="M17" i="1"/>
  <c r="N17" i="1" s="1"/>
  <c r="O17" i="1" s="1"/>
  <c r="P17" i="1" s="1"/>
  <c r="Q17" i="1" s="1"/>
  <c r="R17" i="1" s="1"/>
  <c r="S17" i="1" s="1"/>
  <c r="T17" i="1" s="1"/>
  <c r="L17" i="1"/>
  <c r="L13" i="1"/>
  <c r="M13" i="1" s="1"/>
  <c r="N13" i="1" s="1"/>
  <c r="O13" i="1" s="1"/>
  <c r="P13" i="1" s="1"/>
  <c r="Q13" i="1" s="1"/>
  <c r="R13" i="1" s="1"/>
  <c r="S13" i="1" s="1"/>
  <c r="T13" i="1" s="1"/>
  <c r="L9" i="1"/>
  <c r="L27" i="1" l="1"/>
  <c r="M9" i="1"/>
  <c r="N9" i="1" s="1"/>
  <c r="O9" i="1" s="1"/>
  <c r="P9" i="1" s="1"/>
  <c r="Q9" i="1" s="1"/>
  <c r="R9" i="1" s="1"/>
  <c r="S9" i="1" s="1"/>
  <c r="T9" i="1" s="1"/>
  <c r="I27" i="2"/>
  <c r="J25" i="2"/>
  <c r="N25" i="1"/>
  <c r="M27" i="1" l="1"/>
  <c r="K25" i="2"/>
  <c r="J27" i="2"/>
  <c r="N27" i="1"/>
  <c r="O25" i="1"/>
  <c r="K27" i="2" l="1"/>
  <c r="L25" i="2"/>
  <c r="O27" i="1"/>
  <c r="P25" i="1"/>
  <c r="M25" i="2" l="1"/>
  <c r="L27" i="2"/>
  <c r="P27" i="1"/>
  <c r="Q25" i="1"/>
  <c r="M27" i="2" l="1"/>
  <c r="N25" i="2"/>
  <c r="Q27" i="1"/>
  <c r="R25" i="1"/>
  <c r="O25" i="2" l="1"/>
  <c r="N27" i="2"/>
  <c r="R27" i="1"/>
  <c r="S25" i="1"/>
  <c r="O27" i="2" l="1"/>
  <c r="P25" i="2"/>
  <c r="S27" i="1"/>
  <c r="T25" i="1"/>
  <c r="T27" i="1" s="1"/>
  <c r="Q25" i="2" l="1"/>
  <c r="P27" i="2"/>
  <c r="Q27" i="2" l="1"/>
  <c r="R25" i="2"/>
  <c r="S25" i="2" l="1"/>
  <c r="R27" i="2"/>
  <c r="S27" i="2" l="1"/>
  <c r="T25" i="2"/>
  <c r="T27" i="2" s="1"/>
</calcChain>
</file>

<file path=xl/sharedStrings.xml><?xml version="1.0" encoding="utf-8"?>
<sst xmlns="http://schemas.openxmlformats.org/spreadsheetml/2006/main" count="158" uniqueCount="52">
  <si>
    <t>ОСНОВНЫЕ ПОКАЗАТЕЛИ ПРОГНОЗА СОЦИАЛЬНО-ЭКОНОМИЧЕСКОГО РАЗВИТИЯ ГОРОДА БАЙКОНУР ДО 2028 ГОДА</t>
  </si>
  <si>
    <t>вариант 1</t>
  </si>
  <si>
    <t>Показатели</t>
  </si>
  <si>
    <t>Единица измерения</t>
  </si>
  <si>
    <t>2012 год отчет</t>
  </si>
  <si>
    <t>2013 год отчет</t>
  </si>
  <si>
    <t>2014 год отчет</t>
  </si>
  <si>
    <t>2015 год               отчет</t>
  </si>
  <si>
    <t>2016 год оценка</t>
  </si>
  <si>
    <t>2017 год прогноз</t>
  </si>
  <si>
    <t>2018 год прогноз</t>
  </si>
  <si>
    <t>2019 год прогноз</t>
  </si>
  <si>
    <t>2020 год прогноз</t>
  </si>
  <si>
    <t>2021 год прогноз</t>
  </si>
  <si>
    <t>2022 год прогноз</t>
  </si>
  <si>
    <t>2023 год прогноз</t>
  </si>
  <si>
    <t>2024 год прогноз</t>
  </si>
  <si>
    <t>2025 год прогноз</t>
  </si>
  <si>
    <t>2026 год прогноз</t>
  </si>
  <si>
    <t>2027 год прогноз</t>
  </si>
  <si>
    <t>2028 год прогноз</t>
  </si>
  <si>
    <t xml:space="preserve">Индекс потребительских цен                             </t>
  </si>
  <si>
    <t xml:space="preserve">    в среднем за год</t>
  </si>
  <si>
    <t>в % к пред. году</t>
  </si>
  <si>
    <t xml:space="preserve">Валовой внутренний продукт </t>
  </si>
  <si>
    <t xml:space="preserve">    Номинальный объем</t>
  </si>
  <si>
    <t>млн.руб.</t>
  </si>
  <si>
    <t xml:space="preserve">    Темп роста</t>
  </si>
  <si>
    <t xml:space="preserve">    Индекс-дефлятор ВВП</t>
  </si>
  <si>
    <t xml:space="preserve">Инвестиции в основной капитал за счет всех источников финансирования </t>
  </si>
  <si>
    <t xml:space="preserve"> </t>
  </si>
  <si>
    <t xml:space="preserve">    Индекс-дефлятор</t>
  </si>
  <si>
    <t>Оборот розничной торговли</t>
  </si>
  <si>
    <t xml:space="preserve"> Объем платных услуг населению</t>
  </si>
  <si>
    <t>Фонд заработной платы, всего</t>
  </si>
  <si>
    <t>Номинальный объем</t>
  </si>
  <si>
    <t>млн. рублей</t>
  </si>
  <si>
    <t xml:space="preserve">    Доля в ВВП</t>
  </si>
  <si>
    <t>%</t>
  </si>
  <si>
    <t>Реальная заработная плата</t>
  </si>
  <si>
    <t>Реальные располагаемые доходы населения</t>
  </si>
  <si>
    <t>Средний размер страховой пенсии (среднегодовой)</t>
  </si>
  <si>
    <t>рублей</t>
  </si>
  <si>
    <t>Численность населения</t>
  </si>
  <si>
    <t>тыс. чел.</t>
  </si>
  <si>
    <t>Миграционный прирост</t>
  </si>
  <si>
    <t>Экономически активное население</t>
  </si>
  <si>
    <t>тыс.чел.</t>
  </si>
  <si>
    <t xml:space="preserve">Общая численность безработных </t>
  </si>
  <si>
    <t xml:space="preserve">Уровень безработицы </t>
  </si>
  <si>
    <t>_____________________________________</t>
  </si>
  <si>
    <t>вариант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</si>
</sst>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>
      <alignment vertical="top"/>
    </xf>
    <xf numFmtId="0" fontId="0" fillId="0" borderId="0" xfId="0" applyNumberFormat="1" applyFont="1" applyBorder="1" applyAlignment="1">
      <alignment vertical="top"/>
    </xf>
    <xf numFmtId="164" fontId="0" fillId="0" borderId="0" xfId="0" applyNumberFormat="1" applyFont="1" applyBorder="1" applyAlignment="1">
      <alignment vertical="top"/>
    </xf>
    <xf numFmtId="0" fontId="0" fillId="0" borderId="0" xfId="0" applyBorder="1"/>
    <xf numFmtId="0" fontId="4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7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2" fontId="7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2002&#1076;&#1077;&#1092;&#1083;\2000progdef\2000progdef\&#1045;&#1074;&#1075;&#1077;&#1085;&#1080;&#1103;\&#1040;&#1083;&#1056;&#1086;&#1089;&#1072;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er/&#1057;&#1069;&#1055;/&#1055;&#1088;&#1086;&#1075;&#1085;&#1086;&#1079;&#1099;/&#1055;&#1088;&#1086;&#1075;&#1085;&#1086;&#1079;%20&#1076;&#1086;%202019&#1075;/&#1086;&#1089;&#1085;&#1086;&#1085;&#1099;&#1077;%20&#1087;&#1086;&#1082;&#1072;&#1079;&#1072;&#1090;&#1077;&#1083;&#1080;%20&#1087;&#1088;&#1086;&#1075;&#1085;&#1086;&#1079;&#1072;%20-%202019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"/>
      <sheetName val="2000"/>
      <sheetName val="2001"/>
      <sheetName val="2003"/>
      <sheetName val="ИЦП2000"/>
      <sheetName val="ИЦП9900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 лист к прогн"/>
      <sheetName val="сред ср прогноз"/>
      <sheetName val="долгоср прогноз вар1"/>
      <sheetName val="долгоср прогноз вар2"/>
      <sheetName val="ВВП 2014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tabSelected="1" view="pageBreakPreview" topLeftCell="A4" zoomScaleSheetLayoutView="100" workbookViewId="0">
      <pane xSplit="2" ySplit="1" topLeftCell="C5" activePane="bottomRight" state="frozen"/>
      <selection activeCell="A4" sqref="A4"/>
      <selection pane="topRight" activeCell="C4" sqref="C4"/>
      <selection pane="bottomLeft" activeCell="A5" sqref="A5"/>
      <selection pane="bottomRight" activeCell="B36" sqref="B36"/>
    </sheetView>
  </sheetViews>
  <sheetFormatPr defaultRowHeight="34.200000000000003" customHeight="1" x14ac:dyDescent="0.25"/>
  <cols>
    <col min="2" max="2" width="35" customWidth="1"/>
    <col min="3" max="3" width="13.77734375" customWidth="1"/>
    <col min="4" max="4" width="8.77734375" customWidth="1"/>
    <col min="5" max="5" width="8.88671875" customWidth="1"/>
    <col min="6" max="6" width="9.109375" customWidth="1"/>
    <col min="7" max="7" width="8.109375" customWidth="1"/>
    <col min="8" max="8" width="9.21875" customWidth="1"/>
    <col min="9" max="9" width="9.109375" customWidth="1"/>
    <col min="10" max="10" width="8.5546875" customWidth="1"/>
    <col min="11" max="11" width="8.77734375" customWidth="1"/>
    <col min="12" max="12" width="8.5546875" customWidth="1"/>
  </cols>
  <sheetData>
    <row r="1" spans="1:26" ht="31.2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6" s="7" customFormat="1" ht="13.2" customHeight="1" x14ac:dyDescent="0.25">
      <c r="A2" s="2"/>
      <c r="B2" s="3"/>
      <c r="C2" s="4"/>
      <c r="D2" s="5"/>
      <c r="E2" s="5"/>
      <c r="F2" s="5"/>
      <c r="G2" s="5"/>
      <c r="H2" s="5"/>
      <c r="I2" s="5"/>
      <c r="J2" s="5"/>
      <c r="K2" s="5"/>
      <c r="L2" s="6"/>
      <c r="S2" s="7" t="s">
        <v>1</v>
      </c>
    </row>
    <row r="3" spans="1:26" s="7" customFormat="1" ht="13.2" customHeight="1" x14ac:dyDescent="0.25">
      <c r="A3" s="2"/>
      <c r="B3" s="8"/>
      <c r="C3" s="9"/>
      <c r="D3" s="5"/>
      <c r="E3" s="5"/>
      <c r="F3" s="5"/>
      <c r="G3" s="5"/>
      <c r="H3" s="5"/>
      <c r="I3" s="5"/>
      <c r="J3" s="5"/>
      <c r="K3" s="5"/>
      <c r="L3" s="6"/>
    </row>
    <row r="4" spans="1:26" ht="26.4" customHeight="1" x14ac:dyDescent="0.25">
      <c r="A4" s="10"/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2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2" t="s">
        <v>20</v>
      </c>
    </row>
    <row r="5" spans="1:26" ht="13.2" customHeight="1" x14ac:dyDescent="0.25">
      <c r="A5" s="10">
        <v>1</v>
      </c>
      <c r="B5" s="11">
        <v>2</v>
      </c>
      <c r="C5" s="13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</row>
    <row r="6" spans="1:26" ht="15.6" customHeight="1" x14ac:dyDescent="0.25">
      <c r="A6" s="10">
        <v>1</v>
      </c>
      <c r="B6" s="16" t="s">
        <v>21</v>
      </c>
      <c r="C6" s="17"/>
      <c r="D6" s="18"/>
      <c r="E6" s="18"/>
      <c r="F6" s="18"/>
      <c r="G6" s="18"/>
      <c r="H6" s="18"/>
      <c r="I6" s="18"/>
      <c r="J6" s="18"/>
      <c r="K6" s="18"/>
      <c r="L6" s="18"/>
      <c r="M6" s="19"/>
      <c r="N6" s="19"/>
      <c r="O6" s="19"/>
      <c r="P6" s="19"/>
      <c r="Q6" s="19"/>
      <c r="R6" s="19"/>
      <c r="S6" s="19"/>
      <c r="T6" s="19"/>
    </row>
    <row r="7" spans="1:26" ht="19.2" customHeight="1" x14ac:dyDescent="0.25">
      <c r="A7" s="10"/>
      <c r="B7" s="16" t="s">
        <v>22</v>
      </c>
      <c r="C7" s="20" t="s">
        <v>23</v>
      </c>
      <c r="D7" s="21">
        <v>105.1</v>
      </c>
      <c r="E7" s="21">
        <v>106.8</v>
      </c>
      <c r="F7" s="21">
        <v>107.8</v>
      </c>
      <c r="G7" s="21">
        <v>115.5</v>
      </c>
      <c r="H7" s="21">
        <v>107.5</v>
      </c>
      <c r="I7" s="21">
        <v>105.5</v>
      </c>
      <c r="J7" s="21">
        <v>104.8</v>
      </c>
      <c r="K7" s="21">
        <v>104.3</v>
      </c>
      <c r="L7" s="22">
        <v>103.21080229490055</v>
      </c>
      <c r="M7" s="22">
        <v>102.81863054911076</v>
      </c>
      <c r="N7" s="22">
        <v>102.70693131943386</v>
      </c>
      <c r="O7" s="22">
        <v>102.65497973264699</v>
      </c>
      <c r="P7" s="22">
        <v>102.54219282958253</v>
      </c>
      <c r="Q7" s="22">
        <v>102.30176361956028</v>
      </c>
      <c r="R7" s="22">
        <v>102.15296207699448</v>
      </c>
      <c r="S7" s="22">
        <v>101.99568907110644</v>
      </c>
      <c r="T7" s="22">
        <v>101.96906287571723</v>
      </c>
      <c r="U7" s="23"/>
      <c r="V7" s="24"/>
      <c r="W7" s="23"/>
      <c r="X7" s="23"/>
      <c r="Y7" s="23"/>
      <c r="Z7" s="24"/>
    </row>
    <row r="8" spans="1:26" ht="19.2" customHeight="1" x14ac:dyDescent="0.25">
      <c r="A8" s="10">
        <v>2</v>
      </c>
      <c r="B8" s="16" t="s">
        <v>24</v>
      </c>
      <c r="C8" s="20"/>
      <c r="D8" s="21"/>
      <c r="E8" s="21"/>
      <c r="F8" s="21"/>
      <c r="G8" s="21"/>
      <c r="H8" s="21"/>
      <c r="I8" s="21"/>
      <c r="J8" s="21"/>
      <c r="K8" s="21"/>
      <c r="L8" s="21"/>
      <c r="M8" s="19"/>
      <c r="N8" s="19"/>
      <c r="O8" s="19"/>
      <c r="P8" s="19"/>
      <c r="Q8" s="19"/>
      <c r="R8" s="19"/>
      <c r="S8" s="19"/>
      <c r="T8" s="19"/>
    </row>
    <row r="9" spans="1:26" ht="15.6" customHeight="1" x14ac:dyDescent="0.25">
      <c r="A9" s="10"/>
      <c r="B9" s="16" t="s">
        <v>25</v>
      </c>
      <c r="C9" s="20" t="s">
        <v>26</v>
      </c>
      <c r="D9" s="18">
        <v>12379</v>
      </c>
      <c r="E9" s="18">
        <v>13489.6</v>
      </c>
      <c r="F9" s="18">
        <v>13610.3</v>
      </c>
      <c r="G9" s="18">
        <v>13431.8</v>
      </c>
      <c r="H9" s="18">
        <v>14637.3</v>
      </c>
      <c r="I9" s="18">
        <v>15521.6</v>
      </c>
      <c r="J9" s="18">
        <v>16543.7</v>
      </c>
      <c r="K9" s="18">
        <v>17600.8</v>
      </c>
      <c r="L9" s="18">
        <f>K9*L10*L11/10000</f>
        <v>18760.111327438004</v>
      </c>
      <c r="M9" s="18">
        <f t="shared" ref="M9:T9" si="0">L9*M10*M11/10000</f>
        <v>19944.175280159383</v>
      </c>
      <c r="N9" s="18">
        <f t="shared" si="0"/>
        <v>21222.019361463699</v>
      </c>
      <c r="O9" s="18">
        <f t="shared" si="0"/>
        <v>22548.553169899635</v>
      </c>
      <c r="P9" s="18">
        <f t="shared" si="0"/>
        <v>23901.40782521023</v>
      </c>
      <c r="Q9" s="18">
        <f t="shared" si="0"/>
        <v>25270.018655819047</v>
      </c>
      <c r="R9" s="18">
        <f t="shared" si="0"/>
        <v>26562.337496036573</v>
      </c>
      <c r="S9" s="18">
        <f t="shared" si="0"/>
        <v>27882.482405268867</v>
      </c>
      <c r="T9" s="18">
        <f t="shared" si="0"/>
        <v>29253.51914028488</v>
      </c>
    </row>
    <row r="10" spans="1:26" ht="22.2" customHeight="1" x14ac:dyDescent="0.25">
      <c r="A10" s="10"/>
      <c r="B10" s="16" t="s">
        <v>27</v>
      </c>
      <c r="C10" s="20" t="s">
        <v>23</v>
      </c>
      <c r="D10" s="18">
        <v>109.4</v>
      </c>
      <c r="E10" s="18">
        <v>102.9</v>
      </c>
      <c r="F10" s="18">
        <v>94.1</v>
      </c>
      <c r="G10" s="18">
        <v>91.6</v>
      </c>
      <c r="H10" s="18">
        <v>104.2</v>
      </c>
      <c r="I10" s="18">
        <v>100.8</v>
      </c>
      <c r="J10" s="18">
        <v>101.8</v>
      </c>
      <c r="K10" s="18">
        <v>102.2</v>
      </c>
      <c r="L10" s="22">
        <v>102.46751558785047</v>
      </c>
      <c r="M10" s="22">
        <v>102.53189699064782</v>
      </c>
      <c r="N10" s="22">
        <v>102.59711859554858</v>
      </c>
      <c r="O10" s="22">
        <v>102.51041606243463</v>
      </c>
      <c r="P10" s="22">
        <v>102.42560784996772</v>
      </c>
      <c r="Q10" s="22">
        <v>102.4417579964872</v>
      </c>
      <c r="R10" s="22">
        <v>101.95517886572406</v>
      </c>
      <c r="S10" s="22">
        <v>101.88719340557277</v>
      </c>
      <c r="T10" s="22">
        <v>101.81722080963193</v>
      </c>
    </row>
    <row r="11" spans="1:26" ht="18" customHeight="1" x14ac:dyDescent="0.25">
      <c r="A11" s="10"/>
      <c r="B11" s="16" t="s">
        <v>28</v>
      </c>
      <c r="C11" s="20" t="s">
        <v>23</v>
      </c>
      <c r="D11" s="18">
        <v>108.5</v>
      </c>
      <c r="E11" s="18">
        <v>105.9</v>
      </c>
      <c r="F11" s="18">
        <v>107.2</v>
      </c>
      <c r="G11" s="18">
        <v>107.7</v>
      </c>
      <c r="H11" s="18">
        <v>104.6</v>
      </c>
      <c r="I11" s="18">
        <v>105.2</v>
      </c>
      <c r="J11" s="18">
        <v>104.7</v>
      </c>
      <c r="K11" s="18">
        <v>104.1</v>
      </c>
      <c r="L11" s="22">
        <v>104.01998738022945</v>
      </c>
      <c r="M11" s="22">
        <v>103.68637195289722</v>
      </c>
      <c r="N11" s="22">
        <v>103.71354049979716</v>
      </c>
      <c r="O11" s="22">
        <v>103.64872829350914</v>
      </c>
      <c r="P11" s="22">
        <v>103.48949118311796</v>
      </c>
      <c r="Q11" s="22">
        <v>103.20602645223737</v>
      </c>
      <c r="R11" s="22">
        <v>103.09828405281495</v>
      </c>
      <c r="S11" s="22">
        <v>103.02569361477376</v>
      </c>
      <c r="T11" s="22">
        <v>103.04464872612506</v>
      </c>
    </row>
    <row r="12" spans="1:26" ht="28.2" customHeight="1" x14ac:dyDescent="0.25">
      <c r="A12" s="10">
        <v>3</v>
      </c>
      <c r="B12" s="16" t="s">
        <v>29</v>
      </c>
      <c r="C12" s="20"/>
      <c r="D12" s="18"/>
      <c r="E12" s="18"/>
      <c r="F12" s="18"/>
      <c r="G12" s="18"/>
      <c r="H12" s="18"/>
      <c r="I12" s="18"/>
      <c r="J12" s="18"/>
      <c r="K12" s="18" t="s">
        <v>30</v>
      </c>
      <c r="L12" s="18"/>
      <c r="M12" s="19"/>
      <c r="N12" s="19"/>
      <c r="O12" s="19"/>
      <c r="P12" s="19"/>
      <c r="Q12" s="19"/>
      <c r="R12" s="19"/>
      <c r="S12" s="19"/>
      <c r="T12" s="19"/>
    </row>
    <row r="13" spans="1:26" ht="21.6" customHeight="1" x14ac:dyDescent="0.25">
      <c r="A13" s="10"/>
      <c r="B13" s="16" t="s">
        <v>25</v>
      </c>
      <c r="C13" s="20" t="s">
        <v>26</v>
      </c>
      <c r="D13" s="25">
        <v>211.3</v>
      </c>
      <c r="E13" s="25">
        <v>343.9</v>
      </c>
      <c r="F13" s="25">
        <v>340.4</v>
      </c>
      <c r="G13" s="25">
        <v>240.85</v>
      </c>
      <c r="H13" s="25">
        <v>240.1</v>
      </c>
      <c r="I13" s="25">
        <v>243.5</v>
      </c>
      <c r="J13" s="25">
        <v>262.8</v>
      </c>
      <c r="K13" s="25">
        <v>284.5</v>
      </c>
      <c r="L13" s="18">
        <f>K13*L14*L15/10000</f>
        <v>308.39422574750819</v>
      </c>
      <c r="M13" s="18">
        <f t="shared" ref="M13:T13" si="1">L13*M14*M15/10000</f>
        <v>333.88050443607341</v>
      </c>
      <c r="N13" s="18">
        <f t="shared" si="1"/>
        <v>360.10112753375068</v>
      </c>
      <c r="O13" s="18">
        <f t="shared" si="1"/>
        <v>385.24384218061812</v>
      </c>
      <c r="P13" s="18">
        <f t="shared" si="1"/>
        <v>411.41266412962574</v>
      </c>
      <c r="Q13" s="18">
        <f t="shared" si="1"/>
        <v>439.67762661878021</v>
      </c>
      <c r="R13" s="18">
        <f t="shared" si="1"/>
        <v>464.68220985579353</v>
      </c>
      <c r="S13" s="18">
        <f t="shared" si="1"/>
        <v>487.84851011124738</v>
      </c>
      <c r="T13" s="18">
        <f t="shared" si="1"/>
        <v>511.89683873931318</v>
      </c>
    </row>
    <row r="14" spans="1:26" ht="21" customHeight="1" x14ac:dyDescent="0.25">
      <c r="A14" s="10"/>
      <c r="B14" s="16" t="s">
        <v>27</v>
      </c>
      <c r="C14" s="20" t="s">
        <v>23</v>
      </c>
      <c r="D14" s="25">
        <v>58.4</v>
      </c>
      <c r="E14" s="25">
        <v>153.5</v>
      </c>
      <c r="F14" s="25">
        <v>95.8</v>
      </c>
      <c r="G14" s="25">
        <v>87.6</v>
      </c>
      <c r="H14" s="25">
        <v>94</v>
      </c>
      <c r="I14" s="25">
        <v>96.6</v>
      </c>
      <c r="J14" s="25">
        <v>103.3</v>
      </c>
      <c r="K14" s="25">
        <v>103.9</v>
      </c>
      <c r="L14" s="22">
        <v>105.14121051136438</v>
      </c>
      <c r="M14" s="22">
        <v>105.16627892754727</v>
      </c>
      <c r="N14" s="22">
        <v>104.84134487980357</v>
      </c>
      <c r="O14" s="22">
        <v>103.78881045626682</v>
      </c>
      <c r="P14" s="22">
        <v>103.77389066461183</v>
      </c>
      <c r="Q14" s="22">
        <v>104.39018363277896</v>
      </c>
      <c r="R14" s="22">
        <v>103.48054105123067</v>
      </c>
      <c r="S14" s="22">
        <v>102.73193098551928</v>
      </c>
      <c r="T14" s="22">
        <v>102.53760791787997</v>
      </c>
    </row>
    <row r="15" spans="1:26" ht="18" customHeight="1" x14ac:dyDescent="0.25">
      <c r="A15" s="10"/>
      <c r="B15" s="16" t="s">
        <v>31</v>
      </c>
      <c r="C15" s="20" t="s">
        <v>23</v>
      </c>
      <c r="D15" s="18">
        <v>106.8</v>
      </c>
      <c r="E15" s="18">
        <v>106</v>
      </c>
      <c r="F15" s="18">
        <v>103.3</v>
      </c>
      <c r="G15" s="18">
        <v>114.3</v>
      </c>
      <c r="H15" s="18">
        <v>106</v>
      </c>
      <c r="I15" s="18">
        <v>105</v>
      </c>
      <c r="J15" s="18">
        <v>104.5</v>
      </c>
      <c r="K15" s="18">
        <v>104.2</v>
      </c>
      <c r="L15" s="22">
        <v>103.09817895976063</v>
      </c>
      <c r="M15" s="22">
        <v>102.94572474538572</v>
      </c>
      <c r="N15" s="22">
        <v>102.87286543648048</v>
      </c>
      <c r="O15" s="22">
        <v>103.0767436141311</v>
      </c>
      <c r="P15" s="22">
        <v>102.90911679903164</v>
      </c>
      <c r="Q15" s="22">
        <v>102.37573885666389</v>
      </c>
      <c r="R15" s="22">
        <v>102.13227090652235</v>
      </c>
      <c r="S15" s="22">
        <v>102.19354992464756</v>
      </c>
      <c r="T15" s="22">
        <v>102.33266464834409</v>
      </c>
    </row>
    <row r="16" spans="1:26" ht="18" customHeight="1" x14ac:dyDescent="0.25">
      <c r="A16" s="10">
        <v>4</v>
      </c>
      <c r="B16" s="16" t="s">
        <v>32</v>
      </c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19"/>
      <c r="S16" s="19"/>
      <c r="T16" s="19"/>
    </row>
    <row r="17" spans="1:20" ht="15.6" customHeight="1" x14ac:dyDescent="0.25">
      <c r="A17" s="10"/>
      <c r="B17" s="16" t="s">
        <v>25</v>
      </c>
      <c r="C17" s="20" t="s">
        <v>26</v>
      </c>
      <c r="D17" s="26">
        <v>56.9</v>
      </c>
      <c r="E17" s="26">
        <v>47.9</v>
      </c>
      <c r="F17" s="26">
        <v>63.1</v>
      </c>
      <c r="G17" s="26">
        <v>48.72</v>
      </c>
      <c r="H17" s="26">
        <v>40.299999999999997</v>
      </c>
      <c r="I17" s="26">
        <v>42.2</v>
      </c>
      <c r="J17" s="26">
        <v>45.3</v>
      </c>
      <c r="K17" s="26">
        <v>49.8</v>
      </c>
      <c r="L17" s="18">
        <f t="shared" ref="L17:T17" si="2">K17*L18*L19/10000</f>
        <v>53.118917858527709</v>
      </c>
      <c r="M17" s="18">
        <f t="shared" si="2"/>
        <v>56.268110551537553</v>
      </c>
      <c r="N17" s="18">
        <f t="shared" si="2"/>
        <v>59.58113898665006</v>
      </c>
      <c r="O17" s="18">
        <f t="shared" si="2"/>
        <v>63.023332284070747</v>
      </c>
      <c r="P17" s="18">
        <f t="shared" si="2"/>
        <v>66.596284722978481</v>
      </c>
      <c r="Q17" s="18">
        <f t="shared" si="2"/>
        <v>70.004608553300727</v>
      </c>
      <c r="R17" s="18">
        <f t="shared" si="2"/>
        <v>73.276784328277529</v>
      </c>
      <c r="S17" s="18">
        <f t="shared" si="2"/>
        <v>76.506558557848294</v>
      </c>
      <c r="T17" s="18">
        <f t="shared" si="2"/>
        <v>79.707894149169888</v>
      </c>
    </row>
    <row r="18" spans="1:20" ht="18.600000000000001" customHeight="1" x14ac:dyDescent="0.25">
      <c r="A18" s="10"/>
      <c r="B18" s="16" t="s">
        <v>27</v>
      </c>
      <c r="C18" s="20" t="s">
        <v>23</v>
      </c>
      <c r="D18" s="18">
        <v>138.1</v>
      </c>
      <c r="E18" s="18">
        <v>79</v>
      </c>
      <c r="F18" s="18">
        <v>122.5</v>
      </c>
      <c r="G18" s="18">
        <v>66.400000000000006</v>
      </c>
      <c r="H18" s="18">
        <v>76.8</v>
      </c>
      <c r="I18" s="18">
        <v>99.3</v>
      </c>
      <c r="J18" s="18">
        <v>102.5</v>
      </c>
      <c r="K18" s="18">
        <v>105.7</v>
      </c>
      <c r="L18" s="22">
        <v>103.26624932232498</v>
      </c>
      <c r="M18" s="22">
        <v>102.95937164566622</v>
      </c>
      <c r="N18" s="22">
        <v>103.04034815810401</v>
      </c>
      <c r="O18" s="22">
        <v>102.97213410931253</v>
      </c>
      <c r="P18" s="22">
        <v>102.97495988678374</v>
      </c>
      <c r="Q18" s="22">
        <v>102.74323310971884</v>
      </c>
      <c r="R18" s="22">
        <v>102.50454082006316</v>
      </c>
      <c r="S18" s="22">
        <v>102.43845081864447</v>
      </c>
      <c r="T18" s="22">
        <v>102.24832006482163</v>
      </c>
    </row>
    <row r="19" spans="1:20" ht="20.399999999999999" customHeight="1" x14ac:dyDescent="0.25">
      <c r="A19" s="10"/>
      <c r="B19" s="16" t="s">
        <v>31</v>
      </c>
      <c r="C19" s="20" t="s">
        <v>23</v>
      </c>
      <c r="D19" s="18">
        <v>105.5</v>
      </c>
      <c r="E19" s="18">
        <v>106.5</v>
      </c>
      <c r="F19" s="18">
        <v>107.6</v>
      </c>
      <c r="G19" s="18">
        <v>116.3</v>
      </c>
      <c r="H19" s="18">
        <v>107.7</v>
      </c>
      <c r="I19" s="18">
        <v>105.4</v>
      </c>
      <c r="J19" s="18">
        <v>104.8</v>
      </c>
      <c r="K19" s="18">
        <v>104</v>
      </c>
      <c r="L19" s="22">
        <v>103.29075994509184</v>
      </c>
      <c r="M19" s="22">
        <v>102.88385523471479</v>
      </c>
      <c r="N19" s="22">
        <v>102.76356253791613</v>
      </c>
      <c r="O19" s="22">
        <v>102.72421885326064</v>
      </c>
      <c r="P19" s="22">
        <v>102.61645507289498</v>
      </c>
      <c r="Q19" s="22">
        <v>102.31125269116386</v>
      </c>
      <c r="R19" s="22">
        <v>102.11667527038743</v>
      </c>
      <c r="S19" s="22">
        <v>101.92231098802623</v>
      </c>
      <c r="T19" s="22">
        <v>101.89350162545051</v>
      </c>
    </row>
    <row r="20" spans="1:20" ht="20.399999999999999" customHeight="1" x14ac:dyDescent="0.25">
      <c r="A20" s="10">
        <v>5</v>
      </c>
      <c r="B20" s="16" t="s">
        <v>33</v>
      </c>
      <c r="C20" s="20"/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19"/>
      <c r="O20" s="19"/>
      <c r="P20" s="19"/>
      <c r="Q20" s="19"/>
      <c r="R20" s="19"/>
      <c r="S20" s="19"/>
      <c r="T20" s="19"/>
    </row>
    <row r="21" spans="1:20" ht="15.6" customHeight="1" x14ac:dyDescent="0.25">
      <c r="A21" s="10"/>
      <c r="B21" s="16" t="s">
        <v>25</v>
      </c>
      <c r="C21" s="20" t="s">
        <v>26</v>
      </c>
      <c r="D21" s="25">
        <v>1005.3</v>
      </c>
      <c r="E21" s="25">
        <v>1081</v>
      </c>
      <c r="F21" s="25">
        <v>1197.7</v>
      </c>
      <c r="G21" s="25">
        <v>1284.8699999999999</v>
      </c>
      <c r="H21" s="25">
        <v>1412.75</v>
      </c>
      <c r="I21" s="25">
        <v>1467</v>
      </c>
      <c r="J21" s="25">
        <v>1472.6</v>
      </c>
      <c r="K21" s="25">
        <v>1509</v>
      </c>
      <c r="L21" s="18">
        <f t="shared" ref="L21:T21" si="3">K21*L22*L23/10000</f>
        <v>1604.9201795487463</v>
      </c>
      <c r="M21" s="18">
        <f t="shared" si="3"/>
        <v>1696.6222723912385</v>
      </c>
      <c r="N21" s="18">
        <f t="shared" si="3"/>
        <v>1790.3001796064359</v>
      </c>
      <c r="O21" s="18">
        <f t="shared" si="3"/>
        <v>1889.3643686045521</v>
      </c>
      <c r="P21" s="18">
        <f t="shared" si="3"/>
        <v>1985.6467100202124</v>
      </c>
      <c r="Q21" s="18">
        <f t="shared" si="3"/>
        <v>2083.6226907018709</v>
      </c>
      <c r="R21" s="18">
        <f t="shared" si="3"/>
        <v>2181.748335125907</v>
      </c>
      <c r="S21" s="18">
        <f t="shared" si="3"/>
        <v>2287.7659006006761</v>
      </c>
      <c r="T21" s="18">
        <f t="shared" si="3"/>
        <v>2398.4378799048977</v>
      </c>
    </row>
    <row r="22" spans="1:20" ht="23.4" customHeight="1" x14ac:dyDescent="0.25">
      <c r="A22" s="10"/>
      <c r="B22" s="16" t="s">
        <v>27</v>
      </c>
      <c r="C22" s="20" t="s">
        <v>23</v>
      </c>
      <c r="D22" s="18">
        <v>100.8</v>
      </c>
      <c r="E22" s="18">
        <v>101.7</v>
      </c>
      <c r="F22" s="18">
        <v>103.9</v>
      </c>
      <c r="G22" s="18">
        <v>98.4</v>
      </c>
      <c r="H22" s="18">
        <v>102.8</v>
      </c>
      <c r="I22" s="18">
        <v>98.2</v>
      </c>
      <c r="J22" s="18">
        <v>95.5</v>
      </c>
      <c r="K22" s="18">
        <v>97.8</v>
      </c>
      <c r="L22" s="22">
        <v>103.27376842192568</v>
      </c>
      <c r="M22" s="22">
        <v>103</v>
      </c>
      <c r="N22" s="22">
        <v>102.9</v>
      </c>
      <c r="O22" s="22">
        <v>103</v>
      </c>
      <c r="P22" s="22">
        <v>102.7</v>
      </c>
      <c r="Q22" s="22">
        <v>102.6</v>
      </c>
      <c r="R22" s="22">
        <v>102.4</v>
      </c>
      <c r="S22" s="22">
        <v>102.6</v>
      </c>
      <c r="T22" s="22">
        <v>102.6</v>
      </c>
    </row>
    <row r="23" spans="1:20" ht="19.8" customHeight="1" x14ac:dyDescent="0.25">
      <c r="A23" s="10"/>
      <c r="B23" s="16" t="s">
        <v>31</v>
      </c>
      <c r="C23" s="20" t="s">
        <v>23</v>
      </c>
      <c r="D23" s="18">
        <v>105.3</v>
      </c>
      <c r="E23" s="18">
        <v>105.7</v>
      </c>
      <c r="F23" s="18">
        <v>106.6</v>
      </c>
      <c r="G23" s="18">
        <v>109</v>
      </c>
      <c r="H23" s="18">
        <v>107.2</v>
      </c>
      <c r="I23" s="18">
        <v>105.7</v>
      </c>
      <c r="J23" s="18">
        <v>105.1</v>
      </c>
      <c r="K23" s="18">
        <v>104.8</v>
      </c>
      <c r="L23" s="22">
        <v>102.98504743785628</v>
      </c>
      <c r="M23" s="22">
        <v>102.63476717972196</v>
      </c>
      <c r="N23" s="22">
        <v>102.54755652386602</v>
      </c>
      <c r="O23" s="22">
        <v>102.45959640434519</v>
      </c>
      <c r="P23" s="22">
        <v>102.33302593487306</v>
      </c>
      <c r="Q23" s="22">
        <v>102.27505858512282</v>
      </c>
      <c r="R23" s="22">
        <v>102.2552508200846</v>
      </c>
      <c r="S23" s="22">
        <v>102.20204091471609</v>
      </c>
      <c r="T23" s="22">
        <v>102.18085476884583</v>
      </c>
    </row>
    <row r="24" spans="1:20" ht="18" customHeight="1" x14ac:dyDescent="0.25">
      <c r="A24" s="10">
        <v>6</v>
      </c>
      <c r="B24" s="16" t="s">
        <v>34</v>
      </c>
      <c r="C24" s="20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19"/>
      <c r="O24" s="19"/>
      <c r="P24" s="19"/>
      <c r="Q24" s="19"/>
      <c r="R24" s="19"/>
      <c r="S24" s="19"/>
      <c r="T24" s="19"/>
    </row>
    <row r="25" spans="1:20" ht="15.6" customHeight="1" x14ac:dyDescent="0.25">
      <c r="A25" s="10"/>
      <c r="B25" s="16" t="s">
        <v>35</v>
      </c>
      <c r="C25" s="20" t="s">
        <v>36</v>
      </c>
      <c r="D25" s="27">
        <v>8822.2999999999993</v>
      </c>
      <c r="E25" s="27">
        <v>9148.5</v>
      </c>
      <c r="F25" s="27">
        <v>10313.1</v>
      </c>
      <c r="G25" s="27">
        <v>9916.2000000000007</v>
      </c>
      <c r="H25" s="27">
        <v>11003.8</v>
      </c>
      <c r="I25" s="27">
        <v>11686</v>
      </c>
      <c r="J25" s="27">
        <v>12340.4</v>
      </c>
      <c r="K25" s="27">
        <v>12957</v>
      </c>
      <c r="L25" s="18">
        <f>K25*L26/100</f>
        <v>13825.119000000001</v>
      </c>
      <c r="M25" s="18">
        <f t="shared" ref="M25:T25" si="4">L25*M26/100</f>
        <v>14668.451259000001</v>
      </c>
      <c r="N25" s="18">
        <f t="shared" si="4"/>
        <v>15548.558334540001</v>
      </c>
      <c r="O25" s="18">
        <f t="shared" si="4"/>
        <v>16465.923276277863</v>
      </c>
      <c r="P25" s="18">
        <f t="shared" si="4"/>
        <v>17388.014979749423</v>
      </c>
      <c r="Q25" s="18">
        <f t="shared" si="4"/>
        <v>18326.967788655893</v>
      </c>
      <c r="R25" s="18">
        <f t="shared" si="4"/>
        <v>19206.662242511375</v>
      </c>
      <c r="S25" s="18">
        <f t="shared" si="4"/>
        <v>20070.962043424384</v>
      </c>
      <c r="T25" s="18">
        <f t="shared" si="4"/>
        <v>20913.94244924821</v>
      </c>
    </row>
    <row r="26" spans="1:20" ht="15.6" customHeight="1" x14ac:dyDescent="0.25">
      <c r="A26" s="10"/>
      <c r="B26" s="16" t="s">
        <v>27</v>
      </c>
      <c r="C26" s="20" t="s">
        <v>23</v>
      </c>
      <c r="D26" s="27">
        <v>122</v>
      </c>
      <c r="E26" s="27">
        <v>103.7</v>
      </c>
      <c r="F26" s="27">
        <v>112.7</v>
      </c>
      <c r="G26" s="27">
        <v>96.2</v>
      </c>
      <c r="H26" s="27">
        <v>111</v>
      </c>
      <c r="I26" s="27">
        <v>106.2</v>
      </c>
      <c r="J26" s="27">
        <v>105.6</v>
      </c>
      <c r="K26" s="27">
        <v>105</v>
      </c>
      <c r="L26" s="18">
        <v>106.7</v>
      </c>
      <c r="M26" s="19">
        <v>106.1</v>
      </c>
      <c r="N26" s="19">
        <v>106</v>
      </c>
      <c r="O26" s="19">
        <v>105.9</v>
      </c>
      <c r="P26" s="19">
        <v>105.6</v>
      </c>
      <c r="Q26" s="19">
        <v>105.4</v>
      </c>
      <c r="R26" s="19">
        <v>104.8</v>
      </c>
      <c r="S26" s="19">
        <v>104.5</v>
      </c>
      <c r="T26" s="19">
        <v>104.2</v>
      </c>
    </row>
    <row r="27" spans="1:20" ht="16.8" customHeight="1" x14ac:dyDescent="0.25">
      <c r="A27" s="10"/>
      <c r="B27" s="16" t="s">
        <v>37</v>
      </c>
      <c r="C27" s="20" t="s">
        <v>38</v>
      </c>
      <c r="D27" s="18">
        <v>71.3</v>
      </c>
      <c r="E27" s="18">
        <v>72.2</v>
      </c>
      <c r="F27" s="18">
        <v>75.2</v>
      </c>
      <c r="G27" s="18">
        <v>73.8</v>
      </c>
      <c r="H27" s="18">
        <v>75.2</v>
      </c>
      <c r="I27" s="18">
        <v>75.3</v>
      </c>
      <c r="J27" s="18">
        <v>74.599999999999994</v>
      </c>
      <c r="K27" s="18">
        <v>73.599999999999994</v>
      </c>
      <c r="L27" s="18">
        <f>L25/L9*100</f>
        <v>73.694226855571884</v>
      </c>
      <c r="M27" s="18">
        <f t="shared" ref="M27:T27" si="5">M25/M9*100</f>
        <v>73.547544849308906</v>
      </c>
      <c r="N27" s="18">
        <f t="shared" si="5"/>
        <v>73.266158463572367</v>
      </c>
      <c r="O27" s="18">
        <f t="shared" si="5"/>
        <v>73.024300726569209</v>
      </c>
      <c r="P27" s="18">
        <f t="shared" si="5"/>
        <v>72.748915490280268</v>
      </c>
      <c r="Q27" s="18">
        <f t="shared" si="5"/>
        <v>72.524551874185718</v>
      </c>
      <c r="R27" s="18">
        <f t="shared" si="5"/>
        <v>72.307876689607014</v>
      </c>
      <c r="S27" s="18">
        <f t="shared" si="5"/>
        <v>71.984128786293567</v>
      </c>
      <c r="T27" s="18">
        <f t="shared" si="5"/>
        <v>71.492056558924304</v>
      </c>
    </row>
    <row r="28" spans="1:20" ht="20.399999999999999" customHeight="1" x14ac:dyDescent="0.25">
      <c r="A28" s="10">
        <v>7</v>
      </c>
      <c r="B28" s="16" t="s">
        <v>39</v>
      </c>
      <c r="C28" s="20" t="s">
        <v>23</v>
      </c>
      <c r="D28" s="18">
        <v>108.4</v>
      </c>
      <c r="E28" s="18">
        <v>111.9</v>
      </c>
      <c r="F28" s="18">
        <v>99.6</v>
      </c>
      <c r="G28" s="18">
        <v>90.7</v>
      </c>
      <c r="H28" s="18">
        <v>98.5</v>
      </c>
      <c r="I28" s="18">
        <v>101.2</v>
      </c>
      <c r="J28" s="18">
        <v>101.2</v>
      </c>
      <c r="K28" s="18">
        <v>101.2</v>
      </c>
      <c r="L28" s="22">
        <v>103.63150704489586</v>
      </c>
      <c r="M28" s="22">
        <v>103.64508606576467</v>
      </c>
      <c r="N28" s="22">
        <v>103.60365829405056</v>
      </c>
      <c r="O28" s="22">
        <v>103.40360816738452</v>
      </c>
      <c r="P28" s="22">
        <v>103.17267656761571</v>
      </c>
      <c r="Q28" s="22">
        <v>103.15154137037472</v>
      </c>
      <c r="R28" s="22">
        <v>102.3531178724259</v>
      </c>
      <c r="S28" s="22">
        <v>102.3715102363165</v>
      </c>
      <c r="T28" s="22">
        <v>102.16718503454312</v>
      </c>
    </row>
    <row r="29" spans="1:20" ht="27.6" customHeight="1" x14ac:dyDescent="0.25">
      <c r="A29" s="10">
        <v>8</v>
      </c>
      <c r="B29" s="16" t="s">
        <v>40</v>
      </c>
      <c r="C29" s="20" t="s">
        <v>23</v>
      </c>
      <c r="D29" s="18">
        <v>104.6</v>
      </c>
      <c r="E29" s="18">
        <v>104</v>
      </c>
      <c r="F29" s="18">
        <v>99.3</v>
      </c>
      <c r="G29" s="18">
        <v>95.7</v>
      </c>
      <c r="H29" s="18">
        <v>97.2</v>
      </c>
      <c r="I29" s="18">
        <v>100.7</v>
      </c>
      <c r="J29" s="18">
        <v>101</v>
      </c>
      <c r="K29" s="18">
        <v>101.1</v>
      </c>
      <c r="L29" s="22">
        <v>103.30029770759262</v>
      </c>
      <c r="M29" s="22">
        <v>103.2419665637622</v>
      </c>
      <c r="N29" s="22">
        <v>103.22745321771943</v>
      </c>
      <c r="O29" s="22">
        <v>103.13787198677153</v>
      </c>
      <c r="P29" s="22">
        <v>103.01229867027178</v>
      </c>
      <c r="Q29" s="22">
        <v>102.96797222523173</v>
      </c>
      <c r="R29" s="22">
        <v>102.32301102143812</v>
      </c>
      <c r="S29" s="22">
        <v>102.28895447540496</v>
      </c>
      <c r="T29" s="22">
        <v>102.13371225121118</v>
      </c>
    </row>
    <row r="30" spans="1:20" ht="15.6" customHeight="1" x14ac:dyDescent="0.25">
      <c r="A30" s="10">
        <v>9</v>
      </c>
      <c r="B30" s="16" t="s">
        <v>41</v>
      </c>
      <c r="C30" s="20" t="s">
        <v>42</v>
      </c>
      <c r="D30" s="18">
        <v>8862.25</v>
      </c>
      <c r="E30" s="18">
        <v>9697.9500000000007</v>
      </c>
      <c r="F30" s="18">
        <v>10387.9</v>
      </c>
      <c r="G30" s="18">
        <v>11438.49</v>
      </c>
      <c r="H30" s="18">
        <v>11620.6</v>
      </c>
      <c r="I30" s="18">
        <v>11992.5</v>
      </c>
      <c r="J30" s="18">
        <v>12472.1</v>
      </c>
      <c r="K30" s="18">
        <v>12971</v>
      </c>
      <c r="L30" s="18">
        <v>13645.5</v>
      </c>
      <c r="M30" s="19">
        <v>14314</v>
      </c>
      <c r="N30" s="19">
        <v>14972.6</v>
      </c>
      <c r="O30" s="19">
        <v>15646.3</v>
      </c>
      <c r="P30" s="19">
        <v>16334.8</v>
      </c>
      <c r="Q30" s="19">
        <v>17004.5</v>
      </c>
      <c r="R30" s="19">
        <v>17667.7</v>
      </c>
      <c r="S30" s="19">
        <v>18339</v>
      </c>
      <c r="T30" s="19">
        <v>18999.2</v>
      </c>
    </row>
    <row r="31" spans="1:20" ht="18.600000000000001" customHeight="1" x14ac:dyDescent="0.25">
      <c r="A31" s="10">
        <v>10</v>
      </c>
      <c r="B31" s="16" t="s">
        <v>43</v>
      </c>
      <c r="C31" s="20" t="s">
        <v>44</v>
      </c>
      <c r="D31" s="18">
        <v>71.7</v>
      </c>
      <c r="E31" s="18">
        <v>73.099999999999994</v>
      </c>
      <c r="F31" s="18">
        <v>74.400000000000006</v>
      </c>
      <c r="G31" s="18">
        <v>75.5</v>
      </c>
      <c r="H31" s="18">
        <v>76.7</v>
      </c>
      <c r="I31" s="18">
        <v>77.8</v>
      </c>
      <c r="J31" s="18">
        <v>78.8</v>
      </c>
      <c r="K31" s="18">
        <v>79.8</v>
      </c>
      <c r="L31" s="18">
        <v>80.8</v>
      </c>
      <c r="M31" s="19">
        <v>81.7</v>
      </c>
      <c r="N31" s="19">
        <v>82.7</v>
      </c>
      <c r="O31" s="19">
        <v>83.6</v>
      </c>
      <c r="P31" s="19">
        <v>84.5</v>
      </c>
      <c r="Q31" s="19">
        <v>85.3</v>
      </c>
      <c r="R31" s="19">
        <v>86.1</v>
      </c>
      <c r="S31" s="19">
        <v>87</v>
      </c>
      <c r="T31" s="19">
        <v>87.8</v>
      </c>
    </row>
    <row r="32" spans="1:20" ht="18.600000000000001" customHeight="1" x14ac:dyDescent="0.25">
      <c r="A32" s="10">
        <v>11</v>
      </c>
      <c r="B32" s="16" t="s">
        <v>45</v>
      </c>
      <c r="C32" s="20" t="s">
        <v>44</v>
      </c>
      <c r="D32" s="18">
        <v>1.3</v>
      </c>
      <c r="E32" s="18">
        <v>1.4</v>
      </c>
      <c r="F32" s="18">
        <v>1.2</v>
      </c>
      <c r="G32" s="18">
        <v>1</v>
      </c>
      <c r="H32" s="18">
        <v>1.1000000000000001</v>
      </c>
      <c r="I32" s="18">
        <v>1</v>
      </c>
      <c r="J32" s="18">
        <v>1</v>
      </c>
      <c r="K32" s="18">
        <v>0.9</v>
      </c>
      <c r="L32" s="18">
        <v>0.9</v>
      </c>
      <c r="M32" s="19">
        <v>0.9</v>
      </c>
      <c r="N32" s="19">
        <v>0.8</v>
      </c>
      <c r="O32" s="19">
        <v>0.8</v>
      </c>
      <c r="P32" s="19">
        <v>0.8</v>
      </c>
      <c r="Q32" s="19">
        <v>0.7</v>
      </c>
      <c r="R32" s="19">
        <v>0.7</v>
      </c>
      <c r="S32" s="19">
        <v>0.7</v>
      </c>
      <c r="T32" s="19">
        <v>0.6</v>
      </c>
    </row>
    <row r="33" spans="1:20" ht="15.6" customHeight="1" x14ac:dyDescent="0.25">
      <c r="A33" s="10">
        <v>12</v>
      </c>
      <c r="B33" s="16" t="s">
        <v>46</v>
      </c>
      <c r="C33" s="20" t="s">
        <v>47</v>
      </c>
      <c r="D33" s="18">
        <v>42.4</v>
      </c>
      <c r="E33" s="18">
        <v>40.4</v>
      </c>
      <c r="F33" s="18">
        <v>40.700000000000003</v>
      </c>
      <c r="G33" s="18">
        <v>40.700000000000003</v>
      </c>
      <c r="H33" s="18">
        <v>41.8</v>
      </c>
      <c r="I33" s="18">
        <v>42.8</v>
      </c>
      <c r="J33" s="18">
        <v>43.7</v>
      </c>
      <c r="K33" s="18">
        <v>44.6</v>
      </c>
      <c r="L33" s="18">
        <v>45.6</v>
      </c>
      <c r="M33" s="19">
        <v>46.6</v>
      </c>
      <c r="N33" s="19">
        <v>47.5</v>
      </c>
      <c r="O33" s="19">
        <v>48.4</v>
      </c>
      <c r="P33" s="19">
        <v>49.3</v>
      </c>
      <c r="Q33" s="19">
        <v>49.1</v>
      </c>
      <c r="R33" s="19">
        <v>49</v>
      </c>
      <c r="S33" s="19">
        <v>49.8</v>
      </c>
      <c r="T33" s="19">
        <v>50.5</v>
      </c>
    </row>
    <row r="34" spans="1:20" ht="20.399999999999999" customHeight="1" x14ac:dyDescent="0.25">
      <c r="A34" s="28">
        <v>13</v>
      </c>
      <c r="B34" s="29" t="s">
        <v>48</v>
      </c>
      <c r="C34" s="30" t="s">
        <v>47</v>
      </c>
      <c r="D34" s="18">
        <v>0.9</v>
      </c>
      <c r="E34" s="31">
        <v>0.63</v>
      </c>
      <c r="F34" s="31">
        <v>0.27</v>
      </c>
      <c r="G34" s="31">
        <v>0.37</v>
      </c>
      <c r="H34" s="31">
        <v>0.3</v>
      </c>
      <c r="I34" s="31">
        <v>0.3</v>
      </c>
      <c r="J34" s="31">
        <v>0.3</v>
      </c>
      <c r="K34" s="31">
        <v>0.3</v>
      </c>
      <c r="L34" s="31">
        <v>0.25</v>
      </c>
      <c r="M34" s="31">
        <v>0.25</v>
      </c>
      <c r="N34" s="31">
        <v>0.25</v>
      </c>
      <c r="O34" s="31">
        <v>0.2</v>
      </c>
      <c r="P34" s="19">
        <v>0.2</v>
      </c>
      <c r="Q34" s="31">
        <v>0.2</v>
      </c>
      <c r="R34" s="31">
        <v>0.2</v>
      </c>
      <c r="S34" s="31">
        <v>0.2</v>
      </c>
      <c r="T34" s="31">
        <v>0.2</v>
      </c>
    </row>
    <row r="35" spans="1:20" ht="16.8" customHeight="1" x14ac:dyDescent="0.25">
      <c r="A35" s="32">
        <v>14</v>
      </c>
      <c r="B35" s="33" t="s">
        <v>49</v>
      </c>
      <c r="C35" s="34" t="s">
        <v>38</v>
      </c>
      <c r="D35" s="18">
        <v>2.1</v>
      </c>
      <c r="E35" s="18">
        <v>1.6</v>
      </c>
      <c r="F35" s="18">
        <v>0.7</v>
      </c>
      <c r="G35" s="18">
        <v>0.9</v>
      </c>
      <c r="H35" s="18">
        <v>0.7</v>
      </c>
      <c r="I35" s="18">
        <v>0.7</v>
      </c>
      <c r="J35" s="18">
        <v>0.7</v>
      </c>
      <c r="K35" s="18">
        <v>0.7</v>
      </c>
      <c r="L35" s="18">
        <f>L34/L33*100</f>
        <v>0.54824561403508765</v>
      </c>
      <c r="M35" s="18">
        <f>M34/M33*100</f>
        <v>0.53648068669527893</v>
      </c>
      <c r="N35" s="18">
        <f>N34/N33*100</f>
        <v>0.52631578947368418</v>
      </c>
      <c r="O35" s="18">
        <f>O34/O33*100</f>
        <v>0.41322314049586778</v>
      </c>
      <c r="P35" s="18">
        <f>P34/P33*100</f>
        <v>0.40567951318458428</v>
      </c>
      <c r="Q35" s="18">
        <f>Q34/Q33*100</f>
        <v>0.40733197556008149</v>
      </c>
      <c r="R35" s="18">
        <f>R34/R33*100</f>
        <v>0.40816326530612246</v>
      </c>
      <c r="S35" s="18">
        <f>S34/S33*100</f>
        <v>0.4016064257028113</v>
      </c>
      <c r="T35" s="18">
        <f>T34/T33*100</f>
        <v>0.39603960396039606</v>
      </c>
    </row>
    <row r="36" spans="1:20" ht="34.200000000000003" customHeight="1" x14ac:dyDescent="0.25">
      <c r="F36" t="s">
        <v>30</v>
      </c>
      <c r="G36" t="s">
        <v>30</v>
      </c>
    </row>
    <row r="37" spans="1:20" ht="15.6" customHeight="1" x14ac:dyDescent="0.3">
      <c r="A37" s="35"/>
      <c r="B37" s="35"/>
      <c r="C37" s="35"/>
      <c r="G37" t="s">
        <v>50</v>
      </c>
    </row>
    <row r="38" spans="1:20" ht="15.6" customHeight="1" x14ac:dyDescent="0.3">
      <c r="A38" s="35"/>
      <c r="B38" s="35"/>
      <c r="C38" s="35"/>
      <c r="G38" s="36"/>
      <c r="H38" s="37"/>
      <c r="K38" s="36"/>
      <c r="Q38" s="35"/>
      <c r="R38" s="35"/>
    </row>
  </sheetData>
  <sheetProtection selectLockedCells="1" selectUnlockedCells="1"/>
  <mergeCells count="4">
    <mergeCell ref="A1:T1"/>
    <mergeCell ref="A37:C37"/>
    <mergeCell ref="A38:C38"/>
    <mergeCell ref="Q38:R38"/>
  </mergeCells>
  <pageMargins left="0.78749999999999998" right="0.39374999999999999" top="0.59027777777777779" bottom="0.59027777777777779" header="0.51180555555555551" footer="0.51180555555555551"/>
  <pageSetup paperSize="9" scale="6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view="pageBreakPreview" topLeftCell="A4" zoomScaleSheetLayoutView="100" workbookViewId="0">
      <pane xSplit="2" ySplit="1" topLeftCell="C16" activePane="bottomRight" state="frozen"/>
      <selection activeCell="A4" sqref="A4"/>
      <selection pane="topRight" activeCell="C4" sqref="C4"/>
      <selection pane="bottomLeft" activeCell="A5" sqref="A5"/>
      <selection pane="bottomRight" activeCell="C5" sqref="C5"/>
    </sheetView>
  </sheetViews>
  <sheetFormatPr defaultRowHeight="34.200000000000003" customHeight="1" x14ac:dyDescent="0.25"/>
  <cols>
    <col min="2" max="2" width="35" customWidth="1"/>
    <col min="3" max="3" width="13.77734375" customWidth="1"/>
    <col min="4" max="4" width="8.77734375" customWidth="1"/>
    <col min="5" max="5" width="8.88671875" customWidth="1"/>
    <col min="6" max="6" width="9.109375" customWidth="1"/>
    <col min="7" max="7" width="8.109375" customWidth="1"/>
    <col min="8" max="8" width="9.21875" customWidth="1"/>
    <col min="9" max="9" width="9.109375" customWidth="1"/>
    <col min="10" max="10" width="8.5546875" customWidth="1"/>
    <col min="11" max="11" width="8.77734375" customWidth="1"/>
    <col min="12" max="12" width="8.5546875" customWidth="1"/>
  </cols>
  <sheetData>
    <row r="1" spans="1:26" ht="31.2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6" s="7" customFormat="1" ht="13.2" customHeight="1" x14ac:dyDescent="0.25">
      <c r="A2" s="2"/>
      <c r="B2" s="3"/>
      <c r="C2" s="4"/>
      <c r="D2" s="5"/>
      <c r="E2" s="5"/>
      <c r="F2" s="5"/>
      <c r="G2" s="5"/>
      <c r="H2" s="5"/>
      <c r="I2" s="5"/>
      <c r="J2" s="5"/>
      <c r="K2" s="5"/>
      <c r="L2" s="6"/>
      <c r="S2" s="7" t="s">
        <v>51</v>
      </c>
    </row>
    <row r="3" spans="1:26" s="7" customFormat="1" ht="13.2" customHeight="1" x14ac:dyDescent="0.25">
      <c r="A3" s="2"/>
      <c r="B3" s="8"/>
      <c r="C3" s="9"/>
      <c r="D3" s="5"/>
      <c r="E3" s="5"/>
      <c r="F3" s="5"/>
      <c r="G3" s="5"/>
      <c r="H3" s="5"/>
      <c r="I3" s="5"/>
      <c r="J3" s="5"/>
      <c r="K3" s="5"/>
      <c r="L3" s="6"/>
    </row>
    <row r="4" spans="1:26" ht="26.4" customHeight="1" x14ac:dyDescent="0.25">
      <c r="A4" s="10"/>
      <c r="B4" s="11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2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2" t="s">
        <v>20</v>
      </c>
    </row>
    <row r="5" spans="1:26" ht="13.2" customHeight="1" x14ac:dyDescent="0.25">
      <c r="A5" s="10">
        <v>1</v>
      </c>
      <c r="B5" s="11">
        <v>2</v>
      </c>
      <c r="C5" s="13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</row>
    <row r="6" spans="1:26" ht="15.6" customHeight="1" x14ac:dyDescent="0.25">
      <c r="A6" s="10">
        <v>1</v>
      </c>
      <c r="B6" s="16" t="s">
        <v>21</v>
      </c>
      <c r="C6" s="17"/>
      <c r="D6" s="18"/>
      <c r="E6" s="18"/>
      <c r="F6" s="18"/>
      <c r="G6" s="18"/>
      <c r="H6" s="18"/>
      <c r="I6" s="18"/>
      <c r="J6" s="18"/>
      <c r="K6" s="18"/>
      <c r="L6" s="18"/>
      <c r="M6" s="19"/>
      <c r="N6" s="19"/>
      <c r="O6" s="19"/>
      <c r="P6" s="19"/>
      <c r="Q6" s="19"/>
      <c r="R6" s="19"/>
      <c r="S6" s="19"/>
      <c r="T6" s="19"/>
    </row>
    <row r="7" spans="1:26" ht="19.2" customHeight="1" x14ac:dyDescent="0.25">
      <c r="A7" s="10"/>
      <c r="B7" s="16" t="s">
        <v>22</v>
      </c>
      <c r="C7" s="20" t="s">
        <v>23</v>
      </c>
      <c r="D7" s="21">
        <v>105.1</v>
      </c>
      <c r="E7" s="21">
        <v>106.8</v>
      </c>
      <c r="F7" s="21">
        <v>107.8</v>
      </c>
      <c r="G7" s="21">
        <v>115.5</v>
      </c>
      <c r="H7" s="21">
        <v>107.5</v>
      </c>
      <c r="I7" s="21">
        <v>107.8</v>
      </c>
      <c r="J7" s="21">
        <v>105.8</v>
      </c>
      <c r="K7" s="21">
        <v>105.4</v>
      </c>
      <c r="L7" s="22">
        <v>103.54092305356147</v>
      </c>
      <c r="M7" s="22">
        <v>103.31660012852096</v>
      </c>
      <c r="N7" s="22">
        <v>103.09393794734613</v>
      </c>
      <c r="O7" s="22">
        <v>102.91577390732813</v>
      </c>
      <c r="P7" s="22">
        <v>102.7531916688372</v>
      </c>
      <c r="Q7" s="22">
        <v>102.62510861650443</v>
      </c>
      <c r="R7" s="22">
        <v>102.47661268931739</v>
      </c>
      <c r="S7" s="22">
        <v>102.2751435495844</v>
      </c>
      <c r="T7" s="22">
        <v>102.06331116750823</v>
      </c>
      <c r="U7" s="23"/>
      <c r="V7" s="24"/>
      <c r="W7" s="23"/>
      <c r="X7" s="23"/>
      <c r="Y7" s="23"/>
      <c r="Z7" s="24"/>
    </row>
    <row r="8" spans="1:26" ht="19.2" customHeight="1" x14ac:dyDescent="0.25">
      <c r="A8" s="10">
        <v>2</v>
      </c>
      <c r="B8" s="16" t="s">
        <v>24</v>
      </c>
      <c r="C8" s="20"/>
      <c r="D8" s="21"/>
      <c r="E8" s="21"/>
      <c r="F8" s="21"/>
      <c r="G8" s="21"/>
      <c r="H8" s="21"/>
      <c r="I8" s="21"/>
      <c r="J8" s="21"/>
      <c r="K8" s="21"/>
      <c r="L8" s="21"/>
      <c r="M8" s="19"/>
      <c r="N8" s="19"/>
      <c r="O8" s="19"/>
      <c r="P8" s="19"/>
      <c r="Q8" s="19"/>
      <c r="R8" s="19"/>
      <c r="S8" s="19"/>
      <c r="T8" s="19"/>
    </row>
    <row r="9" spans="1:26" ht="15.6" customHeight="1" x14ac:dyDescent="0.25">
      <c r="A9" s="10"/>
      <c r="B9" s="16" t="s">
        <v>25</v>
      </c>
      <c r="C9" s="20" t="s">
        <v>26</v>
      </c>
      <c r="D9" s="18">
        <v>12379</v>
      </c>
      <c r="E9" s="18">
        <v>13489.6</v>
      </c>
      <c r="F9" s="18">
        <v>13610.3</v>
      </c>
      <c r="G9" s="18">
        <v>13431.8</v>
      </c>
      <c r="H9" s="18">
        <v>14637.3</v>
      </c>
      <c r="I9" s="18">
        <f t="shared" ref="I9:K9" si="0">H9*I10*I11/10000</f>
        <v>15322.267090799996</v>
      </c>
      <c r="J9" s="18">
        <f t="shared" si="0"/>
        <v>16170.140062536504</v>
      </c>
      <c r="K9" s="18">
        <f t="shared" si="0"/>
        <v>17365.307454838698</v>
      </c>
      <c r="L9" s="18">
        <f>K9*L10*L11/10000</f>
        <v>18908.310270210521</v>
      </c>
      <c r="M9" s="18">
        <f t="shared" ref="M9:T9" si="1">L9*M10*M11/10000</f>
        <v>20478.707939045329</v>
      </c>
      <c r="N9" s="18">
        <f t="shared" si="1"/>
        <v>22082.519359006888</v>
      </c>
      <c r="O9" s="18">
        <f t="shared" si="1"/>
        <v>23727.25198150122</v>
      </c>
      <c r="P9" s="18">
        <f t="shared" si="1"/>
        <v>25399.460989722364</v>
      </c>
      <c r="Q9" s="18">
        <f t="shared" si="1"/>
        <v>27135.473087066675</v>
      </c>
      <c r="R9" s="18">
        <f t="shared" si="1"/>
        <v>28954.912285080321</v>
      </c>
      <c r="S9" s="18">
        <f t="shared" si="1"/>
        <v>30827.062394748747</v>
      </c>
      <c r="T9" s="18">
        <f t="shared" si="1"/>
        <v>32721.032714342098</v>
      </c>
    </row>
    <row r="10" spans="1:26" ht="22.2" customHeight="1" x14ac:dyDescent="0.25">
      <c r="A10" s="10"/>
      <c r="B10" s="16" t="s">
        <v>27</v>
      </c>
      <c r="C10" s="20" t="s">
        <v>23</v>
      </c>
      <c r="D10" s="18">
        <v>109.4</v>
      </c>
      <c r="E10" s="18">
        <v>102.9</v>
      </c>
      <c r="F10" s="18">
        <v>94.1</v>
      </c>
      <c r="G10" s="18">
        <v>91.6</v>
      </c>
      <c r="H10" s="18">
        <v>104.2</v>
      </c>
      <c r="I10" s="18">
        <v>99.6</v>
      </c>
      <c r="J10" s="18">
        <v>100.7</v>
      </c>
      <c r="K10" s="18">
        <v>101.6</v>
      </c>
      <c r="L10" s="22">
        <v>104.30930625902133</v>
      </c>
      <c r="M10" s="22">
        <v>103.97934288035302</v>
      </c>
      <c r="N10" s="22">
        <v>103.70981408960276</v>
      </c>
      <c r="O10" s="22">
        <v>103.66285122883328</v>
      </c>
      <c r="P10" s="22">
        <v>103.50089788195402</v>
      </c>
      <c r="Q10" s="22">
        <v>103.39885967874881</v>
      </c>
      <c r="R10" s="22">
        <v>103.32439979770653</v>
      </c>
      <c r="S10" s="22">
        <v>103.21362668048317</v>
      </c>
      <c r="T10" s="22">
        <v>103.08334206360755</v>
      </c>
    </row>
    <row r="11" spans="1:26" ht="18" customHeight="1" x14ac:dyDescent="0.25">
      <c r="A11" s="10"/>
      <c r="B11" s="16" t="s">
        <v>28</v>
      </c>
      <c r="C11" s="20" t="s">
        <v>23</v>
      </c>
      <c r="D11" s="18">
        <v>108.5</v>
      </c>
      <c r="E11" s="18">
        <v>105.9</v>
      </c>
      <c r="F11" s="18">
        <v>107.2</v>
      </c>
      <c r="G11" s="18">
        <v>107.7</v>
      </c>
      <c r="H11" s="18">
        <v>104.6</v>
      </c>
      <c r="I11" s="18">
        <v>105.1</v>
      </c>
      <c r="J11" s="18">
        <v>104.8</v>
      </c>
      <c r="K11" s="18">
        <v>105.7</v>
      </c>
      <c r="L11" s="22">
        <v>104.38718499917206</v>
      </c>
      <c r="M11" s="22">
        <v>104.1604298960075</v>
      </c>
      <c r="N11" s="22">
        <v>103.97434947023498</v>
      </c>
      <c r="O11" s="22">
        <v>103.6515194169119</v>
      </c>
      <c r="P11" s="22">
        <v>103.42676491243191</v>
      </c>
      <c r="Q11" s="22">
        <v>103.32303341625024</v>
      </c>
      <c r="R11" s="22">
        <v>103.27185187241854</v>
      </c>
      <c r="S11" s="22">
        <v>103.15085910939858</v>
      </c>
      <c r="T11" s="22">
        <v>102.96897041315272</v>
      </c>
    </row>
    <row r="12" spans="1:26" ht="28.2" customHeight="1" x14ac:dyDescent="0.25">
      <c r="A12" s="10">
        <v>3</v>
      </c>
      <c r="B12" s="16" t="s">
        <v>29</v>
      </c>
      <c r="C12" s="20"/>
      <c r="D12" s="18"/>
      <c r="E12" s="18"/>
      <c r="F12" s="18"/>
      <c r="G12" s="18"/>
      <c r="H12" s="18"/>
      <c r="I12" s="18"/>
      <c r="J12" s="18"/>
      <c r="K12" s="18" t="s">
        <v>30</v>
      </c>
      <c r="L12" s="18"/>
      <c r="M12" s="19"/>
      <c r="N12" s="19"/>
      <c r="O12" s="19"/>
      <c r="P12" s="19"/>
      <c r="Q12" s="19"/>
      <c r="R12" s="19"/>
      <c r="S12" s="19"/>
      <c r="T12" s="19"/>
    </row>
    <row r="13" spans="1:26" ht="21.6" customHeight="1" x14ac:dyDescent="0.25">
      <c r="A13" s="10"/>
      <c r="B13" s="16" t="s">
        <v>25</v>
      </c>
      <c r="C13" s="20" t="s">
        <v>26</v>
      </c>
      <c r="D13" s="25">
        <v>211.3</v>
      </c>
      <c r="E13" s="25">
        <v>343.9</v>
      </c>
      <c r="F13" s="25">
        <v>340.4</v>
      </c>
      <c r="G13" s="25">
        <v>240.85</v>
      </c>
      <c r="H13" s="25">
        <v>240.1</v>
      </c>
      <c r="I13" s="25">
        <v>360.3</v>
      </c>
      <c r="J13" s="25">
        <v>380.3</v>
      </c>
      <c r="K13" s="25">
        <v>406.2</v>
      </c>
      <c r="L13" s="18">
        <f>K13*L14*L15/10000</f>
        <v>456.14450393609405</v>
      </c>
      <c r="M13" s="18">
        <f t="shared" ref="M13:T13" si="2">L13*M14*M15/10000</f>
        <v>509.26001096917724</v>
      </c>
      <c r="N13" s="18">
        <f t="shared" si="2"/>
        <v>560.71128156080761</v>
      </c>
      <c r="O13" s="18">
        <f t="shared" si="2"/>
        <v>613.19483073626725</v>
      </c>
      <c r="P13" s="18">
        <f t="shared" si="2"/>
        <v>666.26721668957612</v>
      </c>
      <c r="Q13" s="18">
        <f t="shared" si="2"/>
        <v>721.16958018993671</v>
      </c>
      <c r="R13" s="18">
        <f t="shared" si="2"/>
        <v>776.77302809690912</v>
      </c>
      <c r="S13" s="18">
        <f t="shared" si="2"/>
        <v>832.45824360467952</v>
      </c>
      <c r="T13" s="18">
        <f t="shared" si="2"/>
        <v>886.24306412028523</v>
      </c>
    </row>
    <row r="14" spans="1:26" ht="21" customHeight="1" x14ac:dyDescent="0.25">
      <c r="A14" s="10"/>
      <c r="B14" s="16" t="s">
        <v>27</v>
      </c>
      <c r="C14" s="20" t="s">
        <v>23</v>
      </c>
      <c r="D14" s="25">
        <v>58.4</v>
      </c>
      <c r="E14" s="25">
        <v>153.5</v>
      </c>
      <c r="F14" s="25">
        <v>95.8</v>
      </c>
      <c r="G14" s="25">
        <v>87.6</v>
      </c>
      <c r="H14" s="25">
        <v>94</v>
      </c>
      <c r="I14" s="25">
        <v>142.1</v>
      </c>
      <c r="J14" s="25">
        <v>100.6</v>
      </c>
      <c r="K14" s="25">
        <v>102.7</v>
      </c>
      <c r="L14" s="22">
        <v>108.1</v>
      </c>
      <c r="M14" s="22">
        <v>107.4</v>
      </c>
      <c r="N14" s="22">
        <v>106.5</v>
      </c>
      <c r="O14" s="22">
        <v>106.3</v>
      </c>
      <c r="P14" s="22">
        <v>105.9</v>
      </c>
      <c r="Q14" s="22">
        <v>105.5</v>
      </c>
      <c r="R14" s="22">
        <v>105</v>
      </c>
      <c r="S14" s="22">
        <v>104.5</v>
      </c>
      <c r="T14" s="22">
        <v>104</v>
      </c>
    </row>
    <row r="15" spans="1:26" ht="18" customHeight="1" x14ac:dyDescent="0.25">
      <c r="A15" s="10"/>
      <c r="B15" s="16" t="s">
        <v>31</v>
      </c>
      <c r="C15" s="20" t="s">
        <v>23</v>
      </c>
      <c r="D15" s="18">
        <v>106.8</v>
      </c>
      <c r="E15" s="18">
        <v>106</v>
      </c>
      <c r="F15" s="18">
        <v>103.3</v>
      </c>
      <c r="G15" s="18">
        <v>114.3</v>
      </c>
      <c r="H15" s="18">
        <v>106</v>
      </c>
      <c r="I15" s="18">
        <v>105.6</v>
      </c>
      <c r="J15" s="18">
        <v>104.9</v>
      </c>
      <c r="K15" s="18">
        <v>104.8</v>
      </c>
      <c r="L15" s="22">
        <v>103.88117024603704</v>
      </c>
      <c r="M15" s="22">
        <v>103.9519994830338</v>
      </c>
      <c r="N15" s="22">
        <v>103.38323349840736</v>
      </c>
      <c r="O15" s="22">
        <v>102.87880862565571</v>
      </c>
      <c r="P15" s="22">
        <v>102.6015683536685</v>
      </c>
      <c r="Q15" s="22">
        <v>102.5974330821527</v>
      </c>
      <c r="R15" s="22">
        <v>102.58112053033787</v>
      </c>
      <c r="S15" s="22">
        <v>102.5538645931114</v>
      </c>
      <c r="T15" s="22">
        <v>102.36631073930793</v>
      </c>
    </row>
    <row r="16" spans="1:26" ht="18" customHeight="1" x14ac:dyDescent="0.25">
      <c r="A16" s="10">
        <v>4</v>
      </c>
      <c r="B16" s="16" t="s">
        <v>32</v>
      </c>
      <c r="C16" s="20"/>
      <c r="D16" s="18"/>
      <c r="E16" s="18"/>
      <c r="F16" s="18"/>
      <c r="G16" s="18"/>
      <c r="H16" s="18"/>
      <c r="I16" s="18"/>
      <c r="J16" s="18"/>
      <c r="K16" s="18"/>
      <c r="L16" s="18"/>
      <c r="M16" s="19"/>
      <c r="N16" s="19"/>
      <c r="O16" s="19"/>
      <c r="P16" s="19"/>
      <c r="Q16" s="19"/>
      <c r="R16" s="19"/>
      <c r="S16" s="19"/>
      <c r="T16" s="19"/>
    </row>
    <row r="17" spans="1:20" ht="15.6" customHeight="1" x14ac:dyDescent="0.25">
      <c r="A17" s="10"/>
      <c r="B17" s="16" t="s">
        <v>25</v>
      </c>
      <c r="C17" s="20" t="s">
        <v>26</v>
      </c>
      <c r="D17" s="26">
        <v>56.9</v>
      </c>
      <c r="E17" s="26">
        <v>47.9</v>
      </c>
      <c r="F17" s="26">
        <v>63.1</v>
      </c>
      <c r="G17" s="26">
        <v>48.72</v>
      </c>
      <c r="H17" s="26">
        <v>40.299999999999997</v>
      </c>
      <c r="I17" s="26">
        <v>43.3</v>
      </c>
      <c r="J17" s="26">
        <v>45.9</v>
      </c>
      <c r="K17" s="26">
        <v>19</v>
      </c>
      <c r="L17" s="18">
        <f t="shared" ref="L17:T17" si="3">K17*L18*L19/10000</f>
        <v>20.584469192887312</v>
      </c>
      <c r="M17" s="18">
        <f t="shared" si="3"/>
        <v>22.141873487982348</v>
      </c>
      <c r="N17" s="18">
        <f t="shared" si="3"/>
        <v>23.704596448552731</v>
      </c>
      <c r="O17" s="18">
        <f t="shared" si="3"/>
        <v>25.288826744048755</v>
      </c>
      <c r="P17" s="18">
        <f t="shared" si="3"/>
        <v>26.856177057167113</v>
      </c>
      <c r="Q17" s="18">
        <f t="shared" si="3"/>
        <v>28.432380933922886</v>
      </c>
      <c r="R17" s="18">
        <f t="shared" si="3"/>
        <v>30.040142601550492</v>
      </c>
      <c r="S17" s="18">
        <f t="shared" si="3"/>
        <v>31.66284096399346</v>
      </c>
      <c r="T17" s="18">
        <f t="shared" si="3"/>
        <v>33.315311650006549</v>
      </c>
    </row>
    <row r="18" spans="1:20" ht="18.600000000000001" customHeight="1" x14ac:dyDescent="0.25">
      <c r="A18" s="10"/>
      <c r="B18" s="16" t="s">
        <v>27</v>
      </c>
      <c r="C18" s="20" t="s">
        <v>23</v>
      </c>
      <c r="D18" s="18">
        <v>138.1</v>
      </c>
      <c r="E18" s="18">
        <v>79</v>
      </c>
      <c r="F18" s="18">
        <v>122.5</v>
      </c>
      <c r="G18" s="18">
        <v>66.400000000000006</v>
      </c>
      <c r="H18" s="18">
        <v>76.8</v>
      </c>
      <c r="I18" s="18">
        <v>99.5</v>
      </c>
      <c r="J18" s="18">
        <v>100.5</v>
      </c>
      <c r="K18" s="18">
        <v>101.7</v>
      </c>
      <c r="L18" s="22">
        <v>104.57575193971773</v>
      </c>
      <c r="M18" s="22">
        <v>104.15962855845224</v>
      </c>
      <c r="N18" s="22">
        <v>103.91407178858908</v>
      </c>
      <c r="O18" s="22">
        <v>103.74728870498549</v>
      </c>
      <c r="P18" s="22">
        <v>103.45261577207972</v>
      </c>
      <c r="Q18" s="22">
        <v>103.29623829181615</v>
      </c>
      <c r="R18" s="22">
        <v>103.28687349465982</v>
      </c>
      <c r="S18" s="22">
        <v>103.32879822395022</v>
      </c>
      <c r="T18" s="22">
        <v>103.34215228803031</v>
      </c>
    </row>
    <row r="19" spans="1:20" ht="20.399999999999999" customHeight="1" x14ac:dyDescent="0.25">
      <c r="A19" s="10"/>
      <c r="B19" s="16" t="s">
        <v>31</v>
      </c>
      <c r="C19" s="20" t="s">
        <v>23</v>
      </c>
      <c r="D19" s="18">
        <v>105.5</v>
      </c>
      <c r="E19" s="18">
        <v>106.5</v>
      </c>
      <c r="F19" s="18">
        <v>107.6</v>
      </c>
      <c r="G19" s="18">
        <v>116.3</v>
      </c>
      <c r="H19" s="18">
        <v>107.7</v>
      </c>
      <c r="I19" s="18">
        <v>107.9</v>
      </c>
      <c r="J19" s="18">
        <v>105.5</v>
      </c>
      <c r="K19" s="18">
        <v>104.9</v>
      </c>
      <c r="L19" s="22">
        <v>103.59888361497407</v>
      </c>
      <c r="M19" s="22">
        <v>103.27025991876607</v>
      </c>
      <c r="N19" s="22">
        <v>103.02528831484332</v>
      </c>
      <c r="O19" s="22">
        <v>102.82988710631365</v>
      </c>
      <c r="P19" s="22">
        <v>102.65356450499291</v>
      </c>
      <c r="Q19" s="22">
        <v>102.49071701705844</v>
      </c>
      <c r="R19" s="22">
        <v>102.2924615046223</v>
      </c>
      <c r="S19" s="22">
        <v>102.00618638863055</v>
      </c>
      <c r="T19" s="22">
        <v>101.81610955808463</v>
      </c>
    </row>
    <row r="20" spans="1:20" ht="20.399999999999999" customHeight="1" x14ac:dyDescent="0.25">
      <c r="A20" s="10">
        <v>5</v>
      </c>
      <c r="B20" s="16" t="s">
        <v>33</v>
      </c>
      <c r="C20" s="20"/>
      <c r="D20" s="18"/>
      <c r="E20" s="18"/>
      <c r="F20" s="18"/>
      <c r="G20" s="18"/>
      <c r="H20" s="18"/>
      <c r="I20" s="18"/>
      <c r="J20" s="18"/>
      <c r="K20" s="18"/>
      <c r="L20" s="18"/>
      <c r="M20" s="19"/>
      <c r="N20" s="19"/>
      <c r="O20" s="19"/>
      <c r="P20" s="19"/>
      <c r="Q20" s="19"/>
      <c r="R20" s="19"/>
      <c r="S20" s="19"/>
      <c r="T20" s="19"/>
    </row>
    <row r="21" spans="1:20" ht="15.6" customHeight="1" x14ac:dyDescent="0.25">
      <c r="A21" s="10"/>
      <c r="B21" s="16" t="s">
        <v>25</v>
      </c>
      <c r="C21" s="20" t="s">
        <v>26</v>
      </c>
      <c r="D21" s="25">
        <v>1005.3</v>
      </c>
      <c r="E21" s="25">
        <v>1081</v>
      </c>
      <c r="F21" s="25">
        <v>1197.7</v>
      </c>
      <c r="G21" s="25">
        <v>1284.8699999999999</v>
      </c>
      <c r="H21" s="25">
        <v>1412.75</v>
      </c>
      <c r="I21" s="25">
        <v>1481.42</v>
      </c>
      <c r="J21" s="25">
        <v>1501.1</v>
      </c>
      <c r="K21" s="25">
        <v>1588.2</v>
      </c>
      <c r="L21" s="18">
        <f t="shared" ref="L21:T21" si="4">K21*L22*L23/10000</f>
        <v>1712.5734708150896</v>
      </c>
      <c r="M21" s="18">
        <f t="shared" si="4"/>
        <v>1844.1273355046194</v>
      </c>
      <c r="N21" s="18">
        <f t="shared" si="4"/>
        <v>1980.7406096546401</v>
      </c>
      <c r="O21" s="18">
        <f t="shared" si="4"/>
        <v>2120.652625451798</v>
      </c>
      <c r="P21" s="18">
        <f t="shared" si="4"/>
        <v>2263.2615965660771</v>
      </c>
      <c r="Q21" s="18">
        <f t="shared" si="4"/>
        <v>2414.5583433497131</v>
      </c>
      <c r="R21" s="18">
        <f t="shared" si="4"/>
        <v>2575.3356778484067</v>
      </c>
      <c r="S21" s="18">
        <f t="shared" si="4"/>
        <v>2749.6420360356351</v>
      </c>
      <c r="T21" s="18">
        <f t="shared" si="4"/>
        <v>2927.8464884791333</v>
      </c>
    </row>
    <row r="22" spans="1:20" ht="23.4" customHeight="1" x14ac:dyDescent="0.25">
      <c r="A22" s="10"/>
      <c r="B22" s="16" t="s">
        <v>27</v>
      </c>
      <c r="C22" s="20" t="s">
        <v>23</v>
      </c>
      <c r="D22" s="18">
        <v>100.8</v>
      </c>
      <c r="E22" s="18">
        <v>101.7</v>
      </c>
      <c r="F22" s="18">
        <v>103.9</v>
      </c>
      <c r="G22" s="18">
        <v>98.4</v>
      </c>
      <c r="H22" s="18">
        <v>102.8</v>
      </c>
      <c r="I22" s="18">
        <v>97.8</v>
      </c>
      <c r="J22" s="18">
        <v>95.5</v>
      </c>
      <c r="K22" s="18">
        <v>99.8</v>
      </c>
      <c r="L22" s="22">
        <v>104.3</v>
      </c>
      <c r="M22" s="22">
        <v>104.1</v>
      </c>
      <c r="N22" s="22">
        <v>104</v>
      </c>
      <c r="O22" s="22">
        <v>103.8</v>
      </c>
      <c r="P22" s="22">
        <v>103.6</v>
      </c>
      <c r="Q22" s="22">
        <v>103.6</v>
      </c>
      <c r="R22" s="22">
        <v>103.6</v>
      </c>
      <c r="S22" s="22">
        <v>103.7</v>
      </c>
      <c r="T22" s="22">
        <v>103.7</v>
      </c>
    </row>
    <row r="23" spans="1:20" ht="19.8" customHeight="1" x14ac:dyDescent="0.25">
      <c r="A23" s="10"/>
      <c r="B23" s="16" t="s">
        <v>31</v>
      </c>
      <c r="C23" s="20" t="s">
        <v>23</v>
      </c>
      <c r="D23" s="18">
        <v>105.3</v>
      </c>
      <c r="E23" s="18">
        <v>105.7</v>
      </c>
      <c r="F23" s="18">
        <v>106.6</v>
      </c>
      <c r="G23" s="18">
        <v>109</v>
      </c>
      <c r="H23" s="18">
        <v>107.2</v>
      </c>
      <c r="I23" s="18">
        <v>107.2</v>
      </c>
      <c r="J23" s="18">
        <v>106.1</v>
      </c>
      <c r="K23" s="18">
        <v>106</v>
      </c>
      <c r="L23" s="22">
        <v>103.38551894618121</v>
      </c>
      <c r="M23" s="22">
        <v>103.44058399322259</v>
      </c>
      <c r="N23" s="22">
        <v>103.27693982112798</v>
      </c>
      <c r="O23" s="22">
        <v>103.14414384382211</v>
      </c>
      <c r="P23" s="22">
        <v>103.01618541770469</v>
      </c>
      <c r="Q23" s="22">
        <v>102.97770152196534</v>
      </c>
      <c r="R23" s="22">
        <v>102.95237867144739</v>
      </c>
      <c r="S23" s="22">
        <v>102.95882029059513</v>
      </c>
      <c r="T23" s="22">
        <v>102.68177968292552</v>
      </c>
    </row>
    <row r="24" spans="1:20" ht="18" customHeight="1" x14ac:dyDescent="0.25">
      <c r="A24" s="10">
        <v>6</v>
      </c>
      <c r="B24" s="16" t="s">
        <v>34</v>
      </c>
      <c r="C24" s="20"/>
      <c r="D24" s="18"/>
      <c r="E24" s="18"/>
      <c r="F24" s="18"/>
      <c r="G24" s="18"/>
      <c r="H24" s="18"/>
      <c r="I24" s="18"/>
      <c r="J24" s="18"/>
      <c r="K24" s="18"/>
      <c r="L24" s="18"/>
      <c r="M24" s="19"/>
      <c r="N24" s="19"/>
      <c r="O24" s="19"/>
      <c r="P24" s="19"/>
      <c r="Q24" s="19"/>
      <c r="R24" s="19"/>
      <c r="S24" s="19"/>
      <c r="T24" s="19"/>
    </row>
    <row r="25" spans="1:20" ht="15.6" customHeight="1" x14ac:dyDescent="0.25">
      <c r="A25" s="10"/>
      <c r="B25" s="16" t="s">
        <v>35</v>
      </c>
      <c r="C25" s="20" t="s">
        <v>36</v>
      </c>
      <c r="D25" s="27">
        <v>8822.2999999999993</v>
      </c>
      <c r="E25" s="27">
        <v>9148.5</v>
      </c>
      <c r="F25" s="27">
        <v>10313.1</v>
      </c>
      <c r="G25" s="27">
        <v>9916.2000000000007</v>
      </c>
      <c r="H25" s="27">
        <v>11003.8</v>
      </c>
      <c r="I25" s="18">
        <f t="shared" ref="I25:K25" si="5">H25*I26/100</f>
        <v>11686.035600000001</v>
      </c>
      <c r="J25" s="18">
        <f t="shared" si="5"/>
        <v>12293.7094512</v>
      </c>
      <c r="K25" s="18">
        <f t="shared" si="5"/>
        <v>12957.569761564802</v>
      </c>
      <c r="L25" s="18">
        <f>K25*L26/100</f>
        <v>13994.175342489987</v>
      </c>
      <c r="M25" s="18">
        <f t="shared" ref="M25:T25" si="6">L25*M26/100</f>
        <v>15043.738493176736</v>
      </c>
      <c r="N25" s="18">
        <f t="shared" si="6"/>
        <v>16126.887664685461</v>
      </c>
      <c r="O25" s="18">
        <f t="shared" si="6"/>
        <v>17255.769801213442</v>
      </c>
      <c r="P25" s="18">
        <f t="shared" si="6"/>
        <v>18394.650608093529</v>
      </c>
      <c r="Q25" s="18">
        <f t="shared" si="6"/>
        <v>19590.302897619607</v>
      </c>
      <c r="R25" s="18">
        <f t="shared" si="6"/>
        <v>20804.901677272024</v>
      </c>
      <c r="S25" s="18">
        <f t="shared" si="6"/>
        <v>21969.976171199254</v>
      </c>
      <c r="T25" s="18">
        <f t="shared" si="6"/>
        <v>23134.384908272816</v>
      </c>
    </row>
    <row r="26" spans="1:20" ht="15.6" customHeight="1" x14ac:dyDescent="0.25">
      <c r="A26" s="10"/>
      <c r="B26" s="16" t="s">
        <v>27</v>
      </c>
      <c r="C26" s="20" t="s">
        <v>23</v>
      </c>
      <c r="D26" s="27">
        <v>122</v>
      </c>
      <c r="E26" s="27">
        <v>103.7</v>
      </c>
      <c r="F26" s="27">
        <v>112.7</v>
      </c>
      <c r="G26" s="27">
        <v>96.2</v>
      </c>
      <c r="H26" s="27">
        <v>111</v>
      </c>
      <c r="I26" s="27">
        <v>106.2</v>
      </c>
      <c r="J26" s="27">
        <v>105.2</v>
      </c>
      <c r="K26" s="27">
        <v>105.4</v>
      </c>
      <c r="L26" s="18">
        <v>108</v>
      </c>
      <c r="M26" s="19">
        <v>107.5</v>
      </c>
      <c r="N26" s="19">
        <v>107.2</v>
      </c>
      <c r="O26" s="19">
        <v>107</v>
      </c>
      <c r="P26" s="19">
        <v>106.6</v>
      </c>
      <c r="Q26" s="19">
        <v>106.5</v>
      </c>
      <c r="R26" s="19">
        <v>106.2</v>
      </c>
      <c r="S26" s="19">
        <v>105.6</v>
      </c>
      <c r="T26" s="19">
        <v>105.3</v>
      </c>
    </row>
    <row r="27" spans="1:20" ht="16.8" customHeight="1" x14ac:dyDescent="0.25">
      <c r="A27" s="10"/>
      <c r="B27" s="16" t="s">
        <v>37</v>
      </c>
      <c r="C27" s="20" t="s">
        <v>38</v>
      </c>
      <c r="D27" s="18">
        <v>71.3</v>
      </c>
      <c r="E27" s="18">
        <v>72.2</v>
      </c>
      <c r="F27" s="18">
        <v>75.2</v>
      </c>
      <c r="G27" s="18">
        <v>73.8</v>
      </c>
      <c r="H27" s="18">
        <v>75.2</v>
      </c>
      <c r="I27" s="18">
        <f t="shared" ref="I27:K27" si="7">I25/I9*100</f>
        <v>76.268319373029911</v>
      </c>
      <c r="J27" s="18">
        <f t="shared" si="7"/>
        <v>76.027229224083584</v>
      </c>
      <c r="K27" s="18">
        <f t="shared" si="7"/>
        <v>74.617566059587872</v>
      </c>
      <c r="L27" s="18">
        <f>L25/L9*100</f>
        <v>74.010713503772962</v>
      </c>
      <c r="M27" s="18">
        <f t="shared" ref="M27:T27" si="8">M25/M9*100</f>
        <v>73.460388897357547</v>
      </c>
      <c r="N27" s="18">
        <f t="shared" si="8"/>
        <v>73.030107672509388</v>
      </c>
      <c r="O27" s="18">
        <f t="shared" si="8"/>
        <v>72.725530182200529</v>
      </c>
      <c r="P27" s="18">
        <f t="shared" si="8"/>
        <v>72.421421129907998</v>
      </c>
      <c r="Q27" s="18">
        <f t="shared" si="8"/>
        <v>72.194440225023186</v>
      </c>
      <c r="R27" s="18">
        <f t="shared" si="8"/>
        <v>71.85275324764919</v>
      </c>
      <c r="S27" s="18">
        <f t="shared" si="8"/>
        <v>71.268471480895116</v>
      </c>
      <c r="T27" s="18">
        <f t="shared" si="8"/>
        <v>70.701878850335561</v>
      </c>
    </row>
    <row r="28" spans="1:20" ht="20.399999999999999" customHeight="1" x14ac:dyDescent="0.25">
      <c r="A28" s="10">
        <v>7</v>
      </c>
      <c r="B28" s="16" t="s">
        <v>39</v>
      </c>
      <c r="C28" s="20" t="s">
        <v>23</v>
      </c>
      <c r="D28" s="18">
        <v>108.4</v>
      </c>
      <c r="E28" s="18">
        <v>111.9</v>
      </c>
      <c r="F28" s="18">
        <v>99.6</v>
      </c>
      <c r="G28" s="18">
        <v>90.7</v>
      </c>
      <c r="H28" s="18">
        <v>98.5</v>
      </c>
      <c r="I28" s="18">
        <v>99</v>
      </c>
      <c r="J28" s="18">
        <v>100.1</v>
      </c>
      <c r="K28" s="18">
        <v>100.5</v>
      </c>
      <c r="L28" s="22">
        <v>104.04846429677228</v>
      </c>
      <c r="M28" s="22">
        <v>103.83369023959563</v>
      </c>
      <c r="N28" s="22">
        <v>103.63959218685457</v>
      </c>
      <c r="O28" s="22">
        <v>103.41916919553158</v>
      </c>
      <c r="P28" s="22">
        <v>103.27213991659036</v>
      </c>
      <c r="Q28" s="22">
        <v>103.23578584866762</v>
      </c>
      <c r="R28" s="22">
        <v>103.24901907486182</v>
      </c>
      <c r="S28" s="22">
        <v>103.01540412197619</v>
      </c>
      <c r="T28" s="22">
        <v>103.03751207015628</v>
      </c>
    </row>
    <row r="29" spans="1:20" ht="27.6" customHeight="1" x14ac:dyDescent="0.25">
      <c r="A29" s="10">
        <v>8</v>
      </c>
      <c r="B29" s="16" t="s">
        <v>40</v>
      </c>
      <c r="C29" s="20" t="s">
        <v>23</v>
      </c>
      <c r="D29" s="18">
        <v>104.6</v>
      </c>
      <c r="E29" s="18">
        <v>104</v>
      </c>
      <c r="F29" s="18">
        <v>99.3</v>
      </c>
      <c r="G29" s="18">
        <v>95.7</v>
      </c>
      <c r="H29" s="18">
        <v>97.2</v>
      </c>
      <c r="I29" s="18">
        <v>98.6</v>
      </c>
      <c r="J29" s="18">
        <v>99.9</v>
      </c>
      <c r="K29" s="18">
        <v>100.4</v>
      </c>
      <c r="L29" s="22">
        <v>104.17830919051281</v>
      </c>
      <c r="M29" s="22">
        <v>103.80771953182497</v>
      </c>
      <c r="N29" s="22">
        <v>103.70269187743976</v>
      </c>
      <c r="O29" s="22">
        <v>103.5785998298913</v>
      </c>
      <c r="P29" s="22">
        <v>103.45138318771896</v>
      </c>
      <c r="Q29" s="22">
        <v>103.47284305709776</v>
      </c>
      <c r="R29" s="22">
        <v>103.505700698726</v>
      </c>
      <c r="S29" s="22">
        <v>103.38162775148044</v>
      </c>
      <c r="T29" s="22">
        <v>103.38161657394286</v>
      </c>
    </row>
    <row r="30" spans="1:20" ht="15.6" customHeight="1" x14ac:dyDescent="0.25">
      <c r="A30" s="10">
        <v>9</v>
      </c>
      <c r="B30" s="16" t="s">
        <v>41</v>
      </c>
      <c r="C30" s="20" t="s">
        <v>42</v>
      </c>
      <c r="D30" s="18">
        <v>8862.25</v>
      </c>
      <c r="E30" s="18">
        <v>9697.9500000000007</v>
      </c>
      <c r="F30" s="18">
        <v>10387.9</v>
      </c>
      <c r="G30" s="18">
        <v>11438.49</v>
      </c>
      <c r="H30" s="18">
        <v>11620.6</v>
      </c>
      <c r="I30" s="18">
        <v>11992.5</v>
      </c>
      <c r="J30" s="18">
        <v>12472.1</v>
      </c>
      <c r="K30" s="18">
        <v>12971</v>
      </c>
      <c r="L30" s="18">
        <v>13762.2</v>
      </c>
      <c r="M30" s="19">
        <v>14491.6</v>
      </c>
      <c r="N30" s="19">
        <v>15201.7</v>
      </c>
      <c r="O30" s="19">
        <v>15916.2</v>
      </c>
      <c r="P30" s="19">
        <v>16632.400000000001</v>
      </c>
      <c r="Q30" s="19">
        <v>17347.599999999999</v>
      </c>
      <c r="R30" s="19">
        <v>18058.900000000001</v>
      </c>
      <c r="S30" s="19">
        <v>18791.2</v>
      </c>
      <c r="T30" s="19">
        <v>19476.099999999999</v>
      </c>
    </row>
    <row r="31" spans="1:20" ht="18.600000000000001" customHeight="1" x14ac:dyDescent="0.25">
      <c r="A31" s="10">
        <v>10</v>
      </c>
      <c r="B31" s="16" t="s">
        <v>43</v>
      </c>
      <c r="C31" s="20" t="s">
        <v>44</v>
      </c>
      <c r="D31" s="18">
        <v>71.7</v>
      </c>
      <c r="E31" s="18">
        <v>73.099999999999994</v>
      </c>
      <c r="F31" s="18">
        <v>74.400000000000006</v>
      </c>
      <c r="G31" s="18">
        <v>75.5</v>
      </c>
      <c r="H31" s="18">
        <v>76.7</v>
      </c>
      <c r="I31" s="18">
        <v>77.8</v>
      </c>
      <c r="J31" s="18">
        <v>78.8</v>
      </c>
      <c r="K31" s="18">
        <v>79.8</v>
      </c>
      <c r="L31" s="18">
        <v>80.8</v>
      </c>
      <c r="M31" s="19">
        <v>81.7</v>
      </c>
      <c r="N31" s="19">
        <v>82.7</v>
      </c>
      <c r="O31" s="19">
        <v>83.6</v>
      </c>
      <c r="P31" s="19">
        <v>84.5</v>
      </c>
      <c r="Q31" s="19">
        <v>85.3</v>
      </c>
      <c r="R31" s="19">
        <v>86.1</v>
      </c>
      <c r="S31" s="19">
        <v>87</v>
      </c>
      <c r="T31" s="19">
        <v>87.8</v>
      </c>
    </row>
    <row r="32" spans="1:20" ht="18.600000000000001" customHeight="1" x14ac:dyDescent="0.25">
      <c r="A32" s="10">
        <v>11</v>
      </c>
      <c r="B32" s="16" t="s">
        <v>45</v>
      </c>
      <c r="C32" s="20" t="s">
        <v>44</v>
      </c>
      <c r="D32" s="18">
        <v>1.3</v>
      </c>
      <c r="E32" s="18">
        <v>1.4</v>
      </c>
      <c r="F32" s="18">
        <v>1.2</v>
      </c>
      <c r="G32" s="18">
        <v>1</v>
      </c>
      <c r="H32" s="18">
        <v>1.1000000000000001</v>
      </c>
      <c r="I32" s="18">
        <v>1</v>
      </c>
      <c r="J32" s="18">
        <v>1</v>
      </c>
      <c r="K32" s="18">
        <v>0.9</v>
      </c>
      <c r="L32" s="18">
        <v>0.9</v>
      </c>
      <c r="M32" s="19">
        <v>0.9</v>
      </c>
      <c r="N32" s="19">
        <v>0.8</v>
      </c>
      <c r="O32" s="19">
        <v>0.8</v>
      </c>
      <c r="P32" s="19">
        <v>0.8</v>
      </c>
      <c r="Q32" s="19">
        <v>0.7</v>
      </c>
      <c r="R32" s="19">
        <v>0.7</v>
      </c>
      <c r="S32" s="19">
        <v>0.7</v>
      </c>
      <c r="T32" s="19">
        <v>0.6</v>
      </c>
    </row>
    <row r="33" spans="1:20" ht="15.6" customHeight="1" x14ac:dyDescent="0.25">
      <c r="A33" s="10">
        <v>12</v>
      </c>
      <c r="B33" s="16" t="s">
        <v>46</v>
      </c>
      <c r="C33" s="20" t="s">
        <v>47</v>
      </c>
      <c r="D33" s="18">
        <v>42.4</v>
      </c>
      <c r="E33" s="18">
        <v>40.4</v>
      </c>
      <c r="F33" s="18">
        <v>40.700000000000003</v>
      </c>
      <c r="G33" s="18">
        <v>40.700000000000003</v>
      </c>
      <c r="H33" s="18">
        <v>41.8</v>
      </c>
      <c r="I33" s="18">
        <v>42.8</v>
      </c>
      <c r="J33" s="18">
        <v>43.7</v>
      </c>
      <c r="K33" s="18">
        <v>44.6</v>
      </c>
      <c r="L33" s="18">
        <v>45.6</v>
      </c>
      <c r="M33" s="19">
        <v>46.6</v>
      </c>
      <c r="N33" s="19">
        <v>47.5</v>
      </c>
      <c r="O33" s="19">
        <v>48.4</v>
      </c>
      <c r="P33" s="19">
        <v>49.3</v>
      </c>
      <c r="Q33" s="19">
        <v>49.1</v>
      </c>
      <c r="R33" s="19">
        <v>49</v>
      </c>
      <c r="S33" s="19">
        <v>49.8</v>
      </c>
      <c r="T33" s="19">
        <v>50.5</v>
      </c>
    </row>
    <row r="34" spans="1:20" ht="20.399999999999999" customHeight="1" x14ac:dyDescent="0.25">
      <c r="A34" s="28">
        <v>13</v>
      </c>
      <c r="B34" s="29" t="s">
        <v>48</v>
      </c>
      <c r="C34" s="30" t="s">
        <v>47</v>
      </c>
      <c r="D34" s="18">
        <v>0.9</v>
      </c>
      <c r="E34" s="31">
        <v>0.63</v>
      </c>
      <c r="F34" s="31">
        <v>0.27</v>
      </c>
      <c r="G34" s="31">
        <v>0.37</v>
      </c>
      <c r="H34" s="31">
        <v>0.3</v>
      </c>
      <c r="I34" s="31">
        <v>0.3</v>
      </c>
      <c r="J34" s="31">
        <v>0.3</v>
      </c>
      <c r="K34" s="31">
        <v>0.3</v>
      </c>
      <c r="L34" s="31">
        <v>0.25</v>
      </c>
      <c r="M34" s="31">
        <v>0.25</v>
      </c>
      <c r="N34" s="31">
        <v>0.25</v>
      </c>
      <c r="O34" s="31">
        <v>0.2</v>
      </c>
      <c r="P34" s="19">
        <v>0.2</v>
      </c>
      <c r="Q34" s="31">
        <v>0.2</v>
      </c>
      <c r="R34" s="31">
        <v>0.2</v>
      </c>
      <c r="S34" s="31">
        <v>0.2</v>
      </c>
      <c r="T34" s="31">
        <v>0.2</v>
      </c>
    </row>
    <row r="35" spans="1:20" ht="16.8" customHeight="1" x14ac:dyDescent="0.25">
      <c r="A35" s="32">
        <v>14</v>
      </c>
      <c r="B35" s="33" t="s">
        <v>49</v>
      </c>
      <c r="C35" s="34" t="s">
        <v>38</v>
      </c>
      <c r="D35" s="18">
        <v>2.1</v>
      </c>
      <c r="E35" s="18">
        <v>1.6</v>
      </c>
      <c r="F35" s="18">
        <v>0.7</v>
      </c>
      <c r="G35" s="18">
        <v>0.9</v>
      </c>
      <c r="H35" s="18">
        <v>0.7</v>
      </c>
      <c r="I35" s="18">
        <v>0.7</v>
      </c>
      <c r="J35" s="18">
        <v>0.7</v>
      </c>
      <c r="K35" s="18">
        <v>0.7</v>
      </c>
      <c r="L35" s="18">
        <f>L34/L33*100</f>
        <v>0.54824561403508765</v>
      </c>
      <c r="M35" s="18">
        <f>M34/M33*100</f>
        <v>0.53648068669527893</v>
      </c>
      <c r="N35" s="18">
        <f>N34/N33*100</f>
        <v>0.52631578947368418</v>
      </c>
      <c r="O35" s="18">
        <f>O34/O33*100</f>
        <v>0.41322314049586778</v>
      </c>
      <c r="P35" s="18">
        <f>P34/P33*100</f>
        <v>0.40567951318458428</v>
      </c>
      <c r="Q35" s="18">
        <f>Q34/Q33*100</f>
        <v>0.40733197556008149</v>
      </c>
      <c r="R35" s="18">
        <f>R34/R33*100</f>
        <v>0.40816326530612246</v>
      </c>
      <c r="S35" s="18">
        <f>S34/S33*100</f>
        <v>0.4016064257028113</v>
      </c>
      <c r="T35" s="18">
        <f>T34/T33*100</f>
        <v>0.39603960396039606</v>
      </c>
    </row>
    <row r="36" spans="1:20" ht="34.200000000000003" customHeight="1" x14ac:dyDescent="0.25">
      <c r="F36" t="s">
        <v>30</v>
      </c>
      <c r="G36" t="s">
        <v>30</v>
      </c>
    </row>
    <row r="37" spans="1:20" ht="15.6" customHeight="1" x14ac:dyDescent="0.3">
      <c r="A37" s="35"/>
      <c r="B37" s="35"/>
      <c r="C37" s="35"/>
      <c r="G37" t="s">
        <v>50</v>
      </c>
    </row>
    <row r="38" spans="1:20" ht="15.6" customHeight="1" x14ac:dyDescent="0.3">
      <c r="A38" s="35"/>
      <c r="B38" s="35"/>
      <c r="C38" s="35"/>
      <c r="G38" s="36"/>
      <c r="H38" s="37"/>
      <c r="K38" s="36"/>
      <c r="Q38" s="35"/>
      <c r="R38" s="35"/>
    </row>
  </sheetData>
  <sheetProtection selectLockedCells="1" selectUnlockedCells="1"/>
  <mergeCells count="4">
    <mergeCell ref="A1:T1"/>
    <mergeCell ref="A37:C37"/>
    <mergeCell ref="A38:C38"/>
    <mergeCell ref="Q38:R38"/>
  </mergeCells>
  <pageMargins left="0.78749999999999998" right="0.39374999999999999" top="0.59027777777777779" bottom="0.59027777777777779" header="0.51180555555555551" footer="0.51180555555555551"/>
  <pageSetup paperSize="9"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долгоср прогноз вар1</vt:lpstr>
      <vt:lpstr>долгоср прогноз вар2</vt:lpstr>
      <vt:lpstr>'долгоср прогноз вар1'!Область_печати</vt:lpstr>
      <vt:lpstr>'долгоср прогноз вар2'!Область_печати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Котович</dc:creator>
  <cp:lastModifiedBy>Котович</cp:lastModifiedBy>
  <dcterms:created xsi:type="dcterms:W3CDTF">2016-06-17T09:51:27Z</dcterms:created>
  <dcterms:modified xsi:type="dcterms:W3CDTF">2016-06-17T09:53:34Z</dcterms:modified>
</cp:coreProperties>
</file>